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abad\Desktop\Experiment 4\"/>
    </mc:Choice>
  </mc:AlternateContent>
  <xr:revisionPtr revIDLastSave="0" documentId="13_ncr:1_{E687C5DD-8950-4B0A-88F0-46A87BBBBEC3}" xr6:coauthVersionLast="47" xr6:coauthVersionMax="47" xr10:uidLastSave="{00000000-0000-0000-0000-000000000000}"/>
  <bookViews>
    <workbookView xWindow="-110" yWindow="-110" windowWidth="25820" windowHeight="15500" activeTab="2" xr2:uid="{DF32DC35-C6F9-4374-BBCE-27E309B75FC0}"/>
  </bookViews>
  <sheets>
    <sheet name="No SSD" sheetId="2" r:id="rId1"/>
    <sheet name="SSD only" sheetId="3" r:id="rId2"/>
    <sheet name="Splot" sheetId="5" r:id="rId3"/>
    <sheet name="Sheet1" sheetId="4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<sst xmlns="http://schemas.openxmlformats.org/spreadsheetml/2006/main" count="828" uniqueCount="51">
  <si>
    <t>Li</t>
  </si>
  <si>
    <t>Be</t>
  </si>
  <si>
    <t>B</t>
  </si>
  <si>
    <t>Na</t>
  </si>
  <si>
    <t>Mg</t>
  </si>
  <si>
    <t>Al</t>
  </si>
  <si>
    <t>Si</t>
  </si>
  <si>
    <t>P</t>
  </si>
  <si>
    <t>K</t>
  </si>
  <si>
    <t>Ca</t>
  </si>
  <si>
    <t>Ti</t>
  </si>
  <si>
    <t>V</t>
  </si>
  <si>
    <t>Cr</t>
  </si>
  <si>
    <t>Mn</t>
  </si>
  <si>
    <t>Fe</t>
  </si>
  <si>
    <t>Co</t>
  </si>
  <si>
    <t>Ni</t>
  </si>
  <si>
    <t>Cu</t>
  </si>
  <si>
    <t>Zn</t>
  </si>
  <si>
    <t>Ge</t>
  </si>
  <si>
    <t>As</t>
  </si>
  <si>
    <t>Se</t>
  </si>
  <si>
    <t>Rb</t>
  </si>
  <si>
    <t>Sr</t>
  </si>
  <si>
    <t>Zr</t>
  </si>
  <si>
    <t>Mo</t>
  </si>
  <si>
    <t>Ag</t>
  </si>
  <si>
    <t>Cd</t>
  </si>
  <si>
    <t>Sn</t>
  </si>
  <si>
    <t>Sb</t>
  </si>
  <si>
    <t>Cs</t>
  </si>
  <si>
    <t>Ba</t>
  </si>
  <si>
    <t>Eu</t>
  </si>
  <si>
    <t>Pb</t>
  </si>
  <si>
    <t>Th</t>
  </si>
  <si>
    <t>U</t>
  </si>
  <si>
    <t>ppb</t>
  </si>
  <si>
    <t>Stdev</t>
  </si>
  <si>
    <t>Days</t>
  </si>
  <si>
    <t>N.D</t>
  </si>
  <si>
    <t>Designation</t>
  </si>
  <si>
    <t>R3H</t>
  </si>
  <si>
    <t>R3V</t>
  </si>
  <si>
    <t>D2H</t>
  </si>
  <si>
    <t>D2V</t>
  </si>
  <si>
    <t>Produced Brine</t>
  </si>
  <si>
    <t>PBF</t>
  </si>
  <si>
    <t>0days</t>
  </si>
  <si>
    <t>28days</t>
  </si>
  <si>
    <t>Unreacted</t>
  </si>
  <si>
    <t>Reacted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</si>
</sst>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rgb="FF0000FF"/>
      <name val="Aptos Narrow"/>
      <family val="2"/>
      <scheme val="minor"/>
    </font>
    <font>
      <sz val="11"/>
      <color theme="1"/>
      <name val="Times New Roman"/>
      <family val="1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3" xfId="0" applyFont="1" applyFill="1" applyBorder="1"/>
    <xf numFmtId="0" fontId="0" fillId="2" borderId="3" xfId="0" applyFill="1" applyBorder="1"/>
    <xf numFmtId="164" fontId="3" fillId="2" borderId="3" xfId="0" applyNumberFormat="1" applyFont="1" applyFill="1" applyBorder="1"/>
    <xf numFmtId="0" fontId="2" fillId="2" borderId="4" xfId="0" applyFont="1" applyFill="1" applyBorder="1"/>
    <xf numFmtId="0" fontId="0" fillId="2" borderId="4" xfId="0" applyFill="1" applyBorder="1"/>
    <xf numFmtId="164" fontId="3" fillId="2" borderId="4" xfId="0" applyNumberFormat="1" applyFont="1" applyFill="1" applyBorder="1"/>
    <xf numFmtId="164" fontId="3" fillId="2" borderId="5" xfId="0" applyNumberFormat="1" applyFont="1" applyFill="1" applyBorder="1"/>
    <xf numFmtId="0" fontId="1" fillId="0" borderId="6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0" fillId="0" borderId="1" xfId="0" applyNumberForma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164" fontId="0" fillId="3" borderId="2" xfId="0" applyNumberFormat="1" applyFill="1" applyBorder="1"/>
    <xf numFmtId="164" fontId="0" fillId="0" borderId="8" xfId="0" applyNumberFormat="1" applyBorder="1"/>
    <xf numFmtId="164" fontId="5" fillId="0" borderId="1" xfId="0" applyNumberFormat="1" applyFont="1" applyBorder="1"/>
    <xf numFmtId="164" fontId="0" fillId="3" borderId="9" xfId="0" applyNumberFormat="1" applyFill="1" applyBorder="1"/>
    <xf numFmtId="164" fontId="5" fillId="3" borderId="2" xfId="0" applyNumberFormat="1" applyFont="1" applyFill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1" fontId="3" fillId="2" borderId="1" xfId="0" applyNumberFormat="1" applyFont="1" applyFill="1" applyBorder="1"/>
    <xf numFmtId="0" fontId="0" fillId="0" borderId="0" xfId="0" applyAlignment="1">
      <alignment horizontal="center"/>
    </xf>
    <xf numFmtId="1" fontId="0" fillId="0" borderId="1" xfId="0" applyNumberFormat="1" applyBorder="1"/>
    <xf numFmtId="164" fontId="0" fillId="0" borderId="2" xfId="0" applyNumberFormat="1" applyBorder="1"/>
    <xf numFmtId="164" fontId="0" fillId="0" borderId="9" xfId="0" applyNumberFormat="1" applyFill="1" applyBorder="1"/>
    <xf numFmtId="0" fontId="0" fillId="0" borderId="0" xfId="0" applyFill="1"/>
    <xf numFmtId="164" fontId="5" fillId="0" borderId="2" xfId="0" applyNumberFormat="1" applyFont="1" applyFill="1" applyBorder="1"/>
    <xf numFmtId="164" fontId="0" fillId="0" borderId="2" xfId="0" applyNumberFormat="1" applyFill="1" applyBorder="1"/>
    <xf numFmtId="164" fontId="0" fillId="0" borderId="2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Splot!$B$3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Splot!$C$2:$F$2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Splot!$C$3:$F$3</c:f>
              <c:numCache>
                <c:formatCode>0.000</c:formatCode>
                <c:ptCount val="4"/>
                <c:pt idx="0">
                  <c:v>17961.799993000001</c:v>
                </c:pt>
                <c:pt idx="1">
                  <c:v>17961.799993000001</c:v>
                </c:pt>
                <c:pt idx="2">
                  <c:v>17961.799993000001</c:v>
                </c:pt>
                <c:pt idx="3">
                  <c:v>17961.799993000001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86-48F7-83DF-9F695A78BAFA}"/>
            </c:ext>
          </c:extLst>
        </c:ser>
        <c:ser>
          <c:idx val="1"/>
          <c:order val="1"/>
          <c:tx>
            <c:strRef>
              <c:f>Splot!$B$4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Splot!$C$2:$F$2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Splot!$C$4:$F$4</c:f>
              <c:numCache>
                <c:formatCode>0.000</c:formatCode>
                <c:ptCount val="4"/>
                <c:pt idx="0">
                  <c:v>30071.879718000004</c:v>
                </c:pt>
                <c:pt idx="1">
                  <c:v>34913.113311000001</c:v>
                </c:pt>
                <c:pt idx="2">
                  <c:v>32269.345700000002</c:v>
                </c:pt>
                <c:pt idx="3">
                  <c:v>31018.706366999999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86-48F7-83DF-9F695A78B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Splot!$B$8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Splot!$C$7:$F$7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Splot!$C$8:$F$8</c:f>
              <c:numCache>
                <c:formatCode>0.000</c:formatCode>
                <c:ptCount val="4"/>
                <c:pt idx="0">
                  <c:v>2.6876000000000001E-2</c:v>
                </c:pt>
                <c:pt idx="1">
                  <c:v>2.6876000000000001E-2</c:v>
                </c:pt>
                <c:pt idx="2">
                  <c:v>2.6876000000000001E-2</c:v>
                </c:pt>
                <c:pt idx="3">
                  <c:v>2.6876000000000001E-2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14-440D-8CDD-C83D30829916}"/>
            </c:ext>
          </c:extLst>
        </c:ser>
        <c:ser>
          <c:idx val="1"/>
          <c:order val="1"/>
          <c:tx>
            <c:strRef>
              <c:f>Splot!$B$9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Splot!$C$7:$F$7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Splot!$C$9:$F$9</c:f>
              <c:numCache>
                <c:formatCode>0.000</c:formatCode>
                <c:ptCount val="4"/>
                <c:pt idx="0">
                  <c:v>2.4357E-2</c:v>
                </c:pt>
                <c:pt idx="1">
                  <c:v>2.9180999999999999E-2</c:v>
                </c:pt>
                <c:pt idx="2">
                  <c:v>2.2413000000000002E-2</c:v>
                </c:pt>
                <c:pt idx="3">
                  <c:v>4.1693000000000001E-2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14-440D-8CDD-C83D3082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Splot!$B$13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Splot!$C$12:$F$12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Splot!$C$13:$F$13</c:f>
              <c:numCache>
                <c:formatCode>0</c:formatCode>
                <c:ptCount val="4"/>
                <c:pt idx="0" formatCode="0.000">
                  <c:v>30977.09765</c:v>
                </c:pt>
                <c:pt idx="1">
                  <c:v>30977.09765</c:v>
                </c:pt>
                <c:pt idx="2">
                  <c:v>30977.09765</c:v>
                </c:pt>
                <c:pt idx="3">
                  <c:v>30977.09765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14-4E7D-B294-C01586A81ED8}"/>
            </c:ext>
          </c:extLst>
        </c:ser>
        <c:ser>
          <c:idx val="1"/>
          <c:order val="1"/>
          <c:tx>
            <c:strRef>
              <c:f>Splot!$B$14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Splot!$C$12:$F$12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Splot!$C$14:$F$14</c:f>
              <c:numCache>
                <c:formatCode>0.000</c:formatCode>
                <c:ptCount val="4"/>
                <c:pt idx="0">
                  <c:v>53384.712650000001</c:v>
                </c:pt>
                <c:pt idx="1">
                  <c:v>61709.577649999999</c:v>
                </c:pt>
                <c:pt idx="2">
                  <c:v>58310.842799999999</c:v>
                </c:pt>
                <c:pt idx="3">
                  <c:v>55863.244050000001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14-4E7D-B294-C01586A81E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Splot!$B$18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Splot!$I$18:$L$18</c:f>
                <c:numCache>
                  <c:formatCode>General</c:formatCode>
                  <c:ptCount val="4"/>
                  <c:pt idx="0">
                    <c:v>361006.799833</c:v>
                  </c:pt>
                  <c:pt idx="1">
                    <c:v>361006.799833</c:v>
                  </c:pt>
                  <c:pt idx="2">
                    <c:v>361006.799833</c:v>
                  </c:pt>
                  <c:pt idx="3">
                    <c:v>361006.799833</c:v>
                  </c:pt>
                </c:numCache>
              </c:numRef>
            </c:plus>
            <c:minus>
              <c:numRef>
                <c:f>Splot!$I$18:$L$18</c:f>
                <c:numCache>
                  <c:formatCode>General</c:formatCode>
                  <c:ptCount val="4"/>
                  <c:pt idx="0">
                    <c:v>361006.799833</c:v>
                  </c:pt>
                  <c:pt idx="1">
                    <c:v>361006.799833</c:v>
                  </c:pt>
                  <c:pt idx="2">
                    <c:v>361006.799833</c:v>
                  </c:pt>
                  <c:pt idx="3">
                    <c:v>361006.799833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Splot!$C$17:$F$17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Splot!$C$18:$F$18</c:f>
              <c:numCache>
                <c:formatCode>0.000</c:formatCode>
                <c:ptCount val="4"/>
                <c:pt idx="0">
                  <c:v>16445087.842699999</c:v>
                </c:pt>
                <c:pt idx="1">
                  <c:v>16445087.842699999</c:v>
                </c:pt>
                <c:pt idx="2">
                  <c:v>16445087.842699999</c:v>
                </c:pt>
                <c:pt idx="3">
                  <c:v>16445087.842699999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9A-41D9-8160-75816FF696A5}"/>
            </c:ext>
          </c:extLst>
        </c:ser>
        <c:ser>
          <c:idx val="1"/>
          <c:order val="1"/>
          <c:tx>
            <c:strRef>
              <c:f>Splot!$B$19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Splot!$I$19:$L$19</c:f>
                <c:numCache>
                  <c:formatCode>General</c:formatCode>
                  <c:ptCount val="4"/>
                  <c:pt idx="0">
                    <c:v>452726.05286199995</c:v>
                  </c:pt>
                  <c:pt idx="1">
                    <c:v>785896.05225200008</c:v>
                  </c:pt>
                  <c:pt idx="2">
                    <c:v>194069.59031699999</c:v>
                  </c:pt>
                  <c:pt idx="3">
                    <c:v>761802.78422200005</c:v>
                  </c:pt>
                </c:numCache>
              </c:numRef>
            </c:plus>
            <c:minus>
              <c:numRef>
                <c:f>Splot!$I$19:$L$19</c:f>
                <c:numCache>
                  <c:formatCode>General</c:formatCode>
                  <c:ptCount val="4"/>
                  <c:pt idx="0">
                    <c:v>452726.05286199995</c:v>
                  </c:pt>
                  <c:pt idx="1">
                    <c:v>785896.05225200008</c:v>
                  </c:pt>
                  <c:pt idx="2">
                    <c:v>194069.59031699999</c:v>
                  </c:pt>
                  <c:pt idx="3">
                    <c:v>761802.78422200005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Splot!$C$17:$F$17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Splot!$C$19:$F$19</c:f>
              <c:numCache>
                <c:formatCode>0.000</c:formatCode>
                <c:ptCount val="4"/>
                <c:pt idx="0">
                  <c:v>28549240.608999997</c:v>
                </c:pt>
                <c:pt idx="1">
                  <c:v>36087515.708800003</c:v>
                </c:pt>
                <c:pt idx="2">
                  <c:v>29511781.617349997</c:v>
                </c:pt>
                <c:pt idx="3">
                  <c:v>28338024.33405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9A-41D9-8160-75816FF696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Splot!$B$23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Splot!$I$23:$L$23</c:f>
                <c:numCache>
                  <c:formatCode>General</c:formatCode>
                  <c:ptCount val="4"/>
                  <c:pt idx="0">
                    <c:v>884.08329400000002</c:v>
                  </c:pt>
                  <c:pt idx="1">
                    <c:v>884.08329400000002</c:v>
                  </c:pt>
                  <c:pt idx="2">
                    <c:v>884.08329400000002</c:v>
                  </c:pt>
                  <c:pt idx="3">
                    <c:v>884.08329400000002</c:v>
                  </c:pt>
                </c:numCache>
              </c:numRef>
            </c:plus>
            <c:minus>
              <c:numRef>
                <c:f>Splot!$I$23:$L$23</c:f>
                <c:numCache>
                  <c:formatCode>General</c:formatCode>
                  <c:ptCount val="4"/>
                  <c:pt idx="0">
                    <c:v>884.08329400000002</c:v>
                  </c:pt>
                  <c:pt idx="1">
                    <c:v>884.08329400000002</c:v>
                  </c:pt>
                  <c:pt idx="2">
                    <c:v>884.08329400000002</c:v>
                  </c:pt>
                  <c:pt idx="3">
                    <c:v>884.08329400000002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Splot!$C$22:$F$22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Splot!$C$23:$F$23</c:f>
              <c:numCache>
                <c:formatCode>0.000</c:formatCode>
                <c:ptCount val="4"/>
                <c:pt idx="0">
                  <c:v>77473.556379000001</c:v>
                </c:pt>
                <c:pt idx="1">
                  <c:v>77473.556379000001</c:v>
                </c:pt>
                <c:pt idx="2">
                  <c:v>77473.556379000001</c:v>
                </c:pt>
                <c:pt idx="3">
                  <c:v>77473.556379000001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38-4DB5-8845-436BB354D623}"/>
            </c:ext>
          </c:extLst>
        </c:ser>
        <c:ser>
          <c:idx val="1"/>
          <c:order val="1"/>
          <c:tx>
            <c:strRef>
              <c:f>Splot!$B$24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Splot!$I$24:$L$24</c:f>
                <c:numCache>
                  <c:formatCode>General</c:formatCode>
                  <c:ptCount val="4"/>
                  <c:pt idx="0">
                    <c:v>2913.8263139999999</c:v>
                  </c:pt>
                  <c:pt idx="1">
                    <c:v>4670.4950770000005</c:v>
                  </c:pt>
                  <c:pt idx="2">
                    <c:v>1112.071115</c:v>
                  </c:pt>
                  <c:pt idx="3">
                    <c:v>4247.0603899999996</c:v>
                  </c:pt>
                </c:numCache>
              </c:numRef>
            </c:plus>
            <c:minus>
              <c:numRef>
                <c:f>Splot!$I$24:$L$24</c:f>
                <c:numCache>
                  <c:formatCode>General</c:formatCode>
                  <c:ptCount val="4"/>
                  <c:pt idx="0">
                    <c:v>2913.8263139999999</c:v>
                  </c:pt>
                  <c:pt idx="1">
                    <c:v>4670.4950770000005</c:v>
                  </c:pt>
                  <c:pt idx="2">
                    <c:v>1112.071115</c:v>
                  </c:pt>
                  <c:pt idx="3">
                    <c:v>4247.0603899999996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Splot!$C$22:$F$22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Splot!$C$24:$F$24</c:f>
              <c:numCache>
                <c:formatCode>0.000</c:formatCode>
                <c:ptCount val="4"/>
                <c:pt idx="0">
                  <c:v>117771.56385000001</c:v>
                </c:pt>
                <c:pt idx="1">
                  <c:v>148751.396439</c:v>
                </c:pt>
                <c:pt idx="2">
                  <c:v>136826.61473600002</c:v>
                </c:pt>
                <c:pt idx="3">
                  <c:v>126893.04773799999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38-4DB5-8845-436BB354D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Splot!$B$28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Splot!$I$28:$L$28</c:f>
                <c:numCache>
                  <c:formatCode>General</c:formatCode>
                  <c:ptCount val="4"/>
                  <c:pt idx="0">
                    <c:v>4.4383920000000003</c:v>
                  </c:pt>
                  <c:pt idx="1">
                    <c:v>4.4383920000000003</c:v>
                  </c:pt>
                  <c:pt idx="2">
                    <c:v>4.4383920000000003</c:v>
                  </c:pt>
                  <c:pt idx="3">
                    <c:v>4.4383920000000003</c:v>
                  </c:pt>
                </c:numCache>
              </c:numRef>
            </c:plus>
            <c:minus>
              <c:numRef>
                <c:f>Splot!$I$28:$L$28</c:f>
                <c:numCache>
                  <c:formatCode>General</c:formatCode>
                  <c:ptCount val="4"/>
                  <c:pt idx="0">
                    <c:v>4.4383920000000003</c:v>
                  </c:pt>
                  <c:pt idx="1">
                    <c:v>4.4383920000000003</c:v>
                  </c:pt>
                  <c:pt idx="2">
                    <c:v>4.4383920000000003</c:v>
                  </c:pt>
                  <c:pt idx="3">
                    <c:v>4.4383920000000003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Splot!$C$27:$F$27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Splot!$C$28:$F$28</c:f>
              <c:numCache>
                <c:formatCode>0.000</c:formatCode>
                <c:ptCount val="4"/>
                <c:pt idx="0">
                  <c:v>192.540817</c:v>
                </c:pt>
                <c:pt idx="1">
                  <c:v>192.540817</c:v>
                </c:pt>
                <c:pt idx="2">
                  <c:v>192.540817</c:v>
                </c:pt>
                <c:pt idx="3">
                  <c:v>192.540817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35-4AEE-9A5C-1A768B154B2B}"/>
            </c:ext>
          </c:extLst>
        </c:ser>
        <c:ser>
          <c:idx val="1"/>
          <c:order val="1"/>
          <c:tx>
            <c:strRef>
              <c:f>Splot!$B$29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Splot!$I$29:$L$29</c:f>
                <c:numCache>
                  <c:formatCode>General</c:formatCode>
                  <c:ptCount val="4"/>
                  <c:pt idx="0">
                    <c:v>9.0015359999999998</c:v>
                  </c:pt>
                  <c:pt idx="1">
                    <c:v>12.588413000000001</c:v>
                  </c:pt>
                  <c:pt idx="2">
                    <c:v>8.8696900000000003</c:v>
                  </c:pt>
                  <c:pt idx="3">
                    <c:v>12.973721999999999</c:v>
                  </c:pt>
                </c:numCache>
              </c:numRef>
            </c:plus>
            <c:minus>
              <c:numRef>
                <c:f>Splot!$I$29:$L$29</c:f>
                <c:numCache>
                  <c:formatCode>General</c:formatCode>
                  <c:ptCount val="4"/>
                  <c:pt idx="0">
                    <c:v>9.0015359999999998</c:v>
                  </c:pt>
                  <c:pt idx="1">
                    <c:v>12.588413000000001</c:v>
                  </c:pt>
                  <c:pt idx="2">
                    <c:v>8.8696900000000003</c:v>
                  </c:pt>
                  <c:pt idx="3">
                    <c:v>12.973721999999999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Splot!$C$27:$F$27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Splot!$C$29:$F$29</c:f>
              <c:numCache>
                <c:formatCode>0.000</c:formatCode>
                <c:ptCount val="4"/>
                <c:pt idx="0">
                  <c:v>224.521469</c:v>
                </c:pt>
                <c:pt idx="1">
                  <c:v>243.02020999999999</c:v>
                </c:pt>
                <c:pt idx="2">
                  <c:v>282.456525</c:v>
                </c:pt>
                <c:pt idx="3">
                  <c:v>339.39871199999999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35-4AEE-9A5C-1A768B154B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Splot!$B$33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Splot!$I$33:$L$33</c:f>
                <c:numCache>
                  <c:formatCode>General</c:formatCode>
                  <c:ptCount val="4"/>
                  <c:pt idx="0">
                    <c:v>883.62173300000006</c:v>
                  </c:pt>
                  <c:pt idx="1">
                    <c:v>883.62173300000006</c:v>
                  </c:pt>
                  <c:pt idx="2">
                    <c:v>883.62173300000006</c:v>
                  </c:pt>
                  <c:pt idx="3">
                    <c:v>883.62173300000006</c:v>
                  </c:pt>
                </c:numCache>
              </c:numRef>
            </c:plus>
            <c:minus>
              <c:numRef>
                <c:f>Splot!$I$33:$L$33</c:f>
                <c:numCache>
                  <c:formatCode>General</c:formatCode>
                  <c:ptCount val="4"/>
                  <c:pt idx="0">
                    <c:v>883.62173300000006</c:v>
                  </c:pt>
                  <c:pt idx="1">
                    <c:v>883.62173300000006</c:v>
                  </c:pt>
                  <c:pt idx="2">
                    <c:v>883.62173300000006</c:v>
                  </c:pt>
                  <c:pt idx="3">
                    <c:v>883.62173300000006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Splot!$C$32:$F$32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Splot!$C$33:$F$33</c:f>
              <c:numCache>
                <c:formatCode>0.000</c:formatCode>
                <c:ptCount val="4"/>
                <c:pt idx="0">
                  <c:v>33753.36262</c:v>
                </c:pt>
                <c:pt idx="1">
                  <c:v>33753.36262</c:v>
                </c:pt>
                <c:pt idx="2">
                  <c:v>33753.36262</c:v>
                </c:pt>
                <c:pt idx="3">
                  <c:v>33753.36262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E9-41FC-8EB1-0782AFD186C7}"/>
            </c:ext>
          </c:extLst>
        </c:ser>
        <c:ser>
          <c:idx val="1"/>
          <c:order val="1"/>
          <c:tx>
            <c:strRef>
              <c:f>Splot!$B$34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Splot!$I$34:$L$34</c:f>
                <c:numCache>
                  <c:formatCode>General</c:formatCode>
                  <c:ptCount val="4"/>
                  <c:pt idx="0">
                    <c:v>1895.005827</c:v>
                  </c:pt>
                  <c:pt idx="1">
                    <c:v>1359.970824</c:v>
                  </c:pt>
                  <c:pt idx="2">
                    <c:v>1353.7112970000001</c:v>
                  </c:pt>
                  <c:pt idx="3">
                    <c:v>3793.6076300000004</c:v>
                  </c:pt>
                </c:numCache>
              </c:numRef>
            </c:plus>
            <c:minus>
              <c:numRef>
                <c:f>Splot!$I$34:$L$34</c:f>
                <c:numCache>
                  <c:formatCode>General</c:formatCode>
                  <c:ptCount val="4"/>
                  <c:pt idx="0">
                    <c:v>1895.005827</c:v>
                  </c:pt>
                  <c:pt idx="1">
                    <c:v>1359.970824</c:v>
                  </c:pt>
                  <c:pt idx="2">
                    <c:v>1353.7112970000001</c:v>
                  </c:pt>
                  <c:pt idx="3">
                    <c:v>3793.6076300000004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Splot!$C$32:$F$32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Splot!$C$34:$F$34</c:f>
              <c:numCache>
                <c:formatCode>0.000</c:formatCode>
                <c:ptCount val="4"/>
                <c:pt idx="0">
                  <c:v>46563.492846000001</c:v>
                </c:pt>
                <c:pt idx="1">
                  <c:v>49146.165540000002</c:v>
                </c:pt>
                <c:pt idx="2">
                  <c:v>57315.576817000001</c:v>
                </c:pt>
                <c:pt idx="3">
                  <c:v>51257.289871000001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E9-41FC-8EB1-0782AFD186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Splot!$B$38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Splot!$C$37:$F$37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Splot!$C$38:$F$38</c:f>
              <c:numCache>
                <c:formatCode>0.000</c:formatCode>
                <c:ptCount val="4"/>
                <c:pt idx="0">
                  <c:v>119.334659</c:v>
                </c:pt>
                <c:pt idx="1">
                  <c:v>119.334659</c:v>
                </c:pt>
                <c:pt idx="2">
                  <c:v>119.334659</c:v>
                </c:pt>
                <c:pt idx="3">
                  <c:v>119.334659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A8-4077-ACE7-E8905EB7B046}"/>
            </c:ext>
          </c:extLst>
        </c:ser>
        <c:ser>
          <c:idx val="1"/>
          <c:order val="1"/>
          <c:tx>
            <c:strRef>
              <c:f>Splot!$B$39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Splot!$C$37:$F$37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Splot!$C$39:$F$39</c:f>
              <c:numCache>
                <c:formatCode>0.000</c:formatCode>
                <c:ptCount val="4"/>
                <c:pt idx="0">
                  <c:v>310.16353099999998</c:v>
                </c:pt>
                <c:pt idx="1">
                  <c:v>391.17736100000002</c:v>
                </c:pt>
                <c:pt idx="2">
                  <c:v>371.34931599999999</c:v>
                </c:pt>
                <c:pt idx="3">
                  <c:v>437.23554000000001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A8-4077-ACE7-E8905EB7B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Splot!$B$43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Splot!$I$43:$L$43</c:f>
                <c:numCache>
                  <c:formatCode>General</c:formatCode>
                  <c:ptCount val="4"/>
                  <c:pt idx="0">
                    <c:v>1555.988552</c:v>
                  </c:pt>
                  <c:pt idx="1">
                    <c:v>1555.988552</c:v>
                  </c:pt>
                  <c:pt idx="2">
                    <c:v>1555.988552</c:v>
                  </c:pt>
                  <c:pt idx="3">
                    <c:v>1555.988552</c:v>
                  </c:pt>
                </c:numCache>
              </c:numRef>
            </c:plus>
            <c:minus>
              <c:numRef>
                <c:f>Splot!$I$43:$L$43</c:f>
                <c:numCache>
                  <c:formatCode>General</c:formatCode>
                  <c:ptCount val="4"/>
                  <c:pt idx="0">
                    <c:v>1555.988552</c:v>
                  </c:pt>
                  <c:pt idx="1">
                    <c:v>1555.988552</c:v>
                  </c:pt>
                  <c:pt idx="2">
                    <c:v>1555.988552</c:v>
                  </c:pt>
                  <c:pt idx="3">
                    <c:v>1555.988552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Splot!$C$42:$F$42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Splot!$C$43:$F$43</c:f>
              <c:numCache>
                <c:formatCode>0.000</c:formatCode>
                <c:ptCount val="4"/>
                <c:pt idx="0">
                  <c:v>71787.735622000007</c:v>
                </c:pt>
                <c:pt idx="1">
                  <c:v>71787.735622000007</c:v>
                </c:pt>
                <c:pt idx="2">
                  <c:v>71787.735622000007</c:v>
                </c:pt>
                <c:pt idx="3">
                  <c:v>71787.735622000007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A6-4D79-9396-F78DB239DEF8}"/>
            </c:ext>
          </c:extLst>
        </c:ser>
        <c:ser>
          <c:idx val="1"/>
          <c:order val="1"/>
          <c:tx>
            <c:strRef>
              <c:f>Splot!$B$44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Splot!$I$44:$L$44</c:f>
                <c:numCache>
                  <c:formatCode>General</c:formatCode>
                  <c:ptCount val="4"/>
                  <c:pt idx="0">
                    <c:v>1256.7005079999999</c:v>
                  </c:pt>
                  <c:pt idx="1">
                    <c:v>2873.6009670000003</c:v>
                  </c:pt>
                  <c:pt idx="2">
                    <c:v>6422.2430829999994</c:v>
                  </c:pt>
                  <c:pt idx="3">
                    <c:v>3972.4067110000001</c:v>
                  </c:pt>
                </c:numCache>
              </c:numRef>
            </c:plus>
            <c:minus>
              <c:numRef>
                <c:f>Splot!$I$44:$L$44</c:f>
                <c:numCache>
                  <c:formatCode>General</c:formatCode>
                  <c:ptCount val="4"/>
                  <c:pt idx="0">
                    <c:v>1256.7005079999999</c:v>
                  </c:pt>
                  <c:pt idx="1">
                    <c:v>2873.6009670000003</c:v>
                  </c:pt>
                  <c:pt idx="2">
                    <c:v>6422.2430829999994</c:v>
                  </c:pt>
                  <c:pt idx="3">
                    <c:v>3972.4067110000001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Splot!$C$42:$F$42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Splot!$C$44:$F$44</c:f>
              <c:numCache>
                <c:formatCode>0.000</c:formatCode>
                <c:ptCount val="4"/>
                <c:pt idx="0">
                  <c:v>115231.54034900002</c:v>
                </c:pt>
                <c:pt idx="1">
                  <c:v>130649.869947</c:v>
                </c:pt>
                <c:pt idx="2">
                  <c:v>125050.918552</c:v>
                </c:pt>
                <c:pt idx="3">
                  <c:v>122305.57115700001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A6-4D79-9396-F78DB239DE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Splot!$B$48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Splot!$I$48:$L$48</c:f>
                <c:numCache>
                  <c:formatCode>General</c:formatCode>
                  <c:ptCount val="4"/>
                  <c:pt idx="0">
                    <c:v>15872.847103</c:v>
                  </c:pt>
                  <c:pt idx="1">
                    <c:v>15872.847103</c:v>
                  </c:pt>
                  <c:pt idx="2">
                    <c:v>15872.847103</c:v>
                  </c:pt>
                  <c:pt idx="3">
                    <c:v>15872.847103</c:v>
                  </c:pt>
                </c:numCache>
              </c:numRef>
            </c:plus>
            <c:minus>
              <c:numRef>
                <c:f>Splot!$I$48:$L$48</c:f>
                <c:numCache>
                  <c:formatCode>General</c:formatCode>
                  <c:ptCount val="4"/>
                  <c:pt idx="0">
                    <c:v>15872.847103</c:v>
                  </c:pt>
                  <c:pt idx="1">
                    <c:v>15872.847103</c:v>
                  </c:pt>
                  <c:pt idx="2">
                    <c:v>15872.847103</c:v>
                  </c:pt>
                  <c:pt idx="3">
                    <c:v>15872.847103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Splot!$C$47:$F$47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Splot!$C$48:$F$48</c:f>
              <c:numCache>
                <c:formatCode>0.000</c:formatCode>
                <c:ptCount val="4"/>
                <c:pt idx="0">
                  <c:v>554911.47560500004</c:v>
                </c:pt>
                <c:pt idx="1">
                  <c:v>554911.47560500004</c:v>
                </c:pt>
                <c:pt idx="2">
                  <c:v>554911.47560500004</c:v>
                </c:pt>
                <c:pt idx="3">
                  <c:v>554911.47560500004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01-4CD9-AE4F-E4B4D986DD8C}"/>
            </c:ext>
          </c:extLst>
        </c:ser>
        <c:ser>
          <c:idx val="1"/>
          <c:order val="1"/>
          <c:tx>
            <c:strRef>
              <c:f>Splot!$B$49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Splot!$I$49:$L$49</c:f>
                <c:numCache>
                  <c:formatCode>General</c:formatCode>
                  <c:ptCount val="4"/>
                  <c:pt idx="0">
                    <c:v>44737.492588000001</c:v>
                  </c:pt>
                  <c:pt idx="1">
                    <c:v>41416.226044000003</c:v>
                  </c:pt>
                  <c:pt idx="2">
                    <c:v>11852.958377000001</c:v>
                  </c:pt>
                  <c:pt idx="3">
                    <c:v>16947.171268999999</c:v>
                  </c:pt>
                </c:numCache>
              </c:numRef>
            </c:plus>
            <c:minus>
              <c:numRef>
                <c:f>Splot!$I$49:$L$49</c:f>
                <c:numCache>
                  <c:formatCode>General</c:formatCode>
                  <c:ptCount val="4"/>
                  <c:pt idx="0">
                    <c:v>44737.492588000001</c:v>
                  </c:pt>
                  <c:pt idx="1">
                    <c:v>41416.226044000003</c:v>
                  </c:pt>
                  <c:pt idx="2">
                    <c:v>11852.958377000001</c:v>
                  </c:pt>
                  <c:pt idx="3">
                    <c:v>16947.171268999999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Splot!$C$47:$F$47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Splot!$C$49:$F$49</c:f>
              <c:numCache>
                <c:formatCode>0.000</c:formatCode>
                <c:ptCount val="4"/>
                <c:pt idx="0">
                  <c:v>912372.34420000005</c:v>
                </c:pt>
                <c:pt idx="1">
                  <c:v>1098243.463762</c:v>
                </c:pt>
                <c:pt idx="2">
                  <c:v>984648.50789400004</c:v>
                </c:pt>
                <c:pt idx="3">
                  <c:v>934285.91364999989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01-4CD9-AE4F-E4B4D986DD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Splot!$B$53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Splot!$C$52:$F$52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Splot!$C$53:$F$53</c:f>
              <c:numCache>
                <c:formatCode>0.000</c:formatCode>
                <c:ptCount val="4"/>
                <c:pt idx="0">
                  <c:v>4.0734270000000006</c:v>
                </c:pt>
                <c:pt idx="1">
                  <c:v>4.0734270000000006</c:v>
                </c:pt>
                <c:pt idx="2">
                  <c:v>4.0734270000000006</c:v>
                </c:pt>
                <c:pt idx="3">
                  <c:v>4.0734270000000006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9C-4E11-A281-62F537EE3B8A}"/>
            </c:ext>
          </c:extLst>
        </c:ser>
        <c:ser>
          <c:idx val="1"/>
          <c:order val="1"/>
          <c:tx>
            <c:strRef>
              <c:f>Splot!$B$54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Splot!$C$52:$F$52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Splot!$C$54:$F$54</c:f>
              <c:numCache>
                <c:formatCode>0.000</c:formatCode>
                <c:ptCount val="4"/>
                <c:pt idx="0">
                  <c:v>4.1112709999999995</c:v>
                </c:pt>
                <c:pt idx="1">
                  <c:v>4.2445190000000004</c:v>
                </c:pt>
                <c:pt idx="2">
                  <c:v>3.820452</c:v>
                </c:pt>
                <c:pt idx="3">
                  <c:v>5.1886300000000007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9C-4E11-A281-62F537EE3B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Splot!$B$58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Splot!$C$57:$F$57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Splot!$C$58:$F$58</c:f>
              <c:numCache>
                <c:formatCode>0.000</c:formatCode>
                <c:ptCount val="4"/>
                <c:pt idx="0">
                  <c:v>0.25845600000000002</c:v>
                </c:pt>
                <c:pt idx="1">
                  <c:v>0.25845600000000002</c:v>
                </c:pt>
                <c:pt idx="2">
                  <c:v>0.25845600000000002</c:v>
                </c:pt>
                <c:pt idx="3">
                  <c:v>0.25845600000000002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B0-4A4A-B410-AB1103E6404C}"/>
            </c:ext>
          </c:extLst>
        </c:ser>
        <c:ser>
          <c:idx val="1"/>
          <c:order val="1"/>
          <c:tx>
            <c:strRef>
              <c:f>Splot!$B$59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Splot!$C$57:$F$57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Splot!$C$59:$F$59</c:f>
              <c:numCache>
                <c:formatCode>0.000</c:formatCode>
                <c:ptCount val="4"/>
                <c:pt idx="0">
                  <c:v>2.4648090000000002</c:v>
                </c:pt>
                <c:pt idx="1">
                  <c:v>3.8197589999999995</c:v>
                </c:pt>
                <c:pt idx="2">
                  <c:v>9.2167530000000006</c:v>
                </c:pt>
                <c:pt idx="3">
                  <c:v>8.0299589999999998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B0-4A4A-B410-AB1103E640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Splot!$B$64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Splot!$C$63:$F$63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Splot!$C$64:$F$64</c:f>
              <c:numCache>
                <c:formatCode>0.000</c:formatCode>
                <c:ptCount val="4"/>
                <c:pt idx="0">
                  <c:v>1161.4198449999999</c:v>
                </c:pt>
                <c:pt idx="1">
                  <c:v>1161.4198449999999</c:v>
                </c:pt>
                <c:pt idx="2">
                  <c:v>1161.4198449999999</c:v>
                </c:pt>
                <c:pt idx="3">
                  <c:v>1161.4198449999999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AF-4BF0-9271-5E88066C2E48}"/>
            </c:ext>
          </c:extLst>
        </c:ser>
        <c:ser>
          <c:idx val="1"/>
          <c:order val="1"/>
          <c:tx>
            <c:strRef>
              <c:f>Splot!$B$65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Splot!$C$63:$F$63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Splot!$C$65:$F$65</c:f>
              <c:numCache>
                <c:formatCode>0.000</c:formatCode>
                <c:ptCount val="4"/>
                <c:pt idx="0">
                  <c:v>1337.1434979999999</c:v>
                </c:pt>
                <c:pt idx="1">
                  <c:v>1681.2192259999999</c:v>
                </c:pt>
                <c:pt idx="2">
                  <c:v>1294.181546</c:v>
                </c:pt>
                <c:pt idx="3">
                  <c:v>1295.3702509999998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AF-4BF0-9271-5E88066C2E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Splot!$B$69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Splot!$I$69:$L$69</c:f>
                <c:numCache>
                  <c:formatCode>General</c:formatCode>
                  <c:ptCount val="4"/>
                  <c:pt idx="0">
                    <c:v>255.01957700000003</c:v>
                  </c:pt>
                  <c:pt idx="1">
                    <c:v>255.01957700000003</c:v>
                  </c:pt>
                  <c:pt idx="2">
                    <c:v>255.01957700000003</c:v>
                  </c:pt>
                  <c:pt idx="3">
                    <c:v>255.01957700000003</c:v>
                  </c:pt>
                </c:numCache>
              </c:numRef>
            </c:plus>
            <c:minus>
              <c:numRef>
                <c:f>Splot!$I$69:$L$69</c:f>
                <c:numCache>
                  <c:formatCode>General</c:formatCode>
                  <c:ptCount val="4"/>
                  <c:pt idx="0">
                    <c:v>255.01957700000003</c:v>
                  </c:pt>
                  <c:pt idx="1">
                    <c:v>255.01957700000003</c:v>
                  </c:pt>
                  <c:pt idx="2">
                    <c:v>255.01957700000003</c:v>
                  </c:pt>
                  <c:pt idx="3">
                    <c:v>255.01957700000003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Splot!$C$68:$F$68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Splot!$C$69:$F$69</c:f>
              <c:numCache>
                <c:formatCode>0.000</c:formatCode>
                <c:ptCount val="4"/>
                <c:pt idx="0">
                  <c:v>5790.7171209999997</c:v>
                </c:pt>
                <c:pt idx="1">
                  <c:v>5790.7171209999997</c:v>
                </c:pt>
                <c:pt idx="2">
                  <c:v>5790.7171209999997</c:v>
                </c:pt>
                <c:pt idx="3">
                  <c:v>5790.7171209999997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F7-449A-B690-215EDA465760}"/>
            </c:ext>
          </c:extLst>
        </c:ser>
        <c:ser>
          <c:idx val="1"/>
          <c:order val="1"/>
          <c:tx>
            <c:strRef>
              <c:f>Splot!$B$70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Splot!$I$70:$L$70</c:f>
                <c:numCache>
                  <c:formatCode>General</c:formatCode>
                  <c:ptCount val="4"/>
                  <c:pt idx="0">
                    <c:v>0.879884</c:v>
                  </c:pt>
                  <c:pt idx="1">
                    <c:v>4.6534319999999996</c:v>
                  </c:pt>
                  <c:pt idx="2">
                    <c:v>2.0518290000000001</c:v>
                  </c:pt>
                  <c:pt idx="3">
                    <c:v>1.133375</c:v>
                  </c:pt>
                </c:numCache>
              </c:numRef>
            </c:plus>
            <c:minus>
              <c:numRef>
                <c:f>Splot!$I$70:$L$70</c:f>
                <c:numCache>
                  <c:formatCode>General</c:formatCode>
                  <c:ptCount val="4"/>
                  <c:pt idx="0">
                    <c:v>0.879884</c:v>
                  </c:pt>
                  <c:pt idx="1">
                    <c:v>4.6534319999999996</c:v>
                  </c:pt>
                  <c:pt idx="2">
                    <c:v>2.0518290000000001</c:v>
                  </c:pt>
                  <c:pt idx="3">
                    <c:v>1.133375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Splot!$C$68:$F$68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Splot!$C$70:$F$70</c:f>
              <c:numCache>
                <c:formatCode>0.000</c:formatCode>
                <c:ptCount val="4"/>
                <c:pt idx="0">
                  <c:v>13.596247</c:v>
                </c:pt>
                <c:pt idx="1">
                  <c:v>41.056418999999998</c:v>
                </c:pt>
                <c:pt idx="2">
                  <c:v>29.662044999999999</c:v>
                </c:pt>
                <c:pt idx="3">
                  <c:v>61.259602000000001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F7-449A-B690-215EDA4657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Splot!$B$74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Splot!$C$73:$F$73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Splot!$C$74:$F$74</c:f>
              <c:numCache>
                <c:formatCode>0.000</c:formatCode>
                <c:ptCount val="4"/>
                <c:pt idx="0">
                  <c:v>0.60813400000000006</c:v>
                </c:pt>
                <c:pt idx="1">
                  <c:v>0.60813400000000006</c:v>
                </c:pt>
                <c:pt idx="2">
                  <c:v>0.60813400000000006</c:v>
                </c:pt>
                <c:pt idx="3">
                  <c:v>0.60813400000000006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4B-47B0-927C-08DDD278DE35}"/>
            </c:ext>
          </c:extLst>
        </c:ser>
        <c:ser>
          <c:idx val="1"/>
          <c:order val="1"/>
          <c:tx>
            <c:strRef>
              <c:f>Splot!$B$75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Splot!$C$73:$F$73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Splot!$C$75:$F$75</c:f>
              <c:numCache>
                <c:formatCode>0.000</c:formatCode>
                <c:ptCount val="4"/>
                <c:pt idx="0">
                  <c:v>4.3809260000000005</c:v>
                </c:pt>
                <c:pt idx="1">
                  <c:v>5.8206309999999997</c:v>
                </c:pt>
                <c:pt idx="2">
                  <c:v>1.470764</c:v>
                </c:pt>
                <c:pt idx="3">
                  <c:v>2.4581819999999999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4B-47B0-927C-08DDD278D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Splot!$B$79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Splot!$C$78:$F$78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Splot!$C$79:$F$79</c:f>
              <c:numCache>
                <c:formatCode>0.000</c:formatCode>
                <c:ptCount val="4"/>
                <c:pt idx="0">
                  <c:v>11.79646</c:v>
                </c:pt>
                <c:pt idx="1">
                  <c:v>11.79646</c:v>
                </c:pt>
                <c:pt idx="2">
                  <c:v>11.79646</c:v>
                </c:pt>
                <c:pt idx="3">
                  <c:v>11.79646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6D-4BCF-AEDF-FA413176B6C7}"/>
            </c:ext>
          </c:extLst>
        </c:ser>
        <c:ser>
          <c:idx val="1"/>
          <c:order val="1"/>
          <c:tx>
            <c:strRef>
              <c:f>Splot!$B$80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Splot!$C$78:$F$78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Splot!$C$80:$F$80</c:f>
              <c:numCache>
                <c:formatCode>0.000</c:formatCode>
                <c:ptCount val="4"/>
                <c:pt idx="0">
                  <c:v>37.947814999999999</c:v>
                </c:pt>
                <c:pt idx="1">
                  <c:v>49.925699999999999</c:v>
                </c:pt>
                <c:pt idx="2">
                  <c:v>33.157620000000001</c:v>
                </c:pt>
                <c:pt idx="3">
                  <c:v>39.083688000000002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6D-4BCF-AEDF-FA413176B6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Splot!$B$84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Splot!$C$83:$F$83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Splot!$C$84:$F$84</c:f>
              <c:numCache>
                <c:formatCode>0.000</c:formatCode>
                <c:ptCount val="4"/>
                <c:pt idx="0">
                  <c:v>54.200117999999996</c:v>
                </c:pt>
                <c:pt idx="1">
                  <c:v>54.200117999999996</c:v>
                </c:pt>
                <c:pt idx="2">
                  <c:v>54.200117999999996</c:v>
                </c:pt>
                <c:pt idx="3">
                  <c:v>54.200117999999996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A8-47CE-9E76-C81123BA872E}"/>
            </c:ext>
          </c:extLst>
        </c:ser>
        <c:ser>
          <c:idx val="1"/>
          <c:order val="1"/>
          <c:tx>
            <c:strRef>
              <c:f>Splot!$B$85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Splot!$C$83:$F$83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Splot!$C$85:$F$85</c:f>
              <c:numCache>
                <c:formatCode>0.000</c:formatCode>
                <c:ptCount val="4"/>
                <c:pt idx="0">
                  <c:v>72.519706999999997</c:v>
                </c:pt>
                <c:pt idx="1">
                  <c:v>98.125159999999994</c:v>
                </c:pt>
                <c:pt idx="2">
                  <c:v>85.599379999999996</c:v>
                </c:pt>
                <c:pt idx="3">
                  <c:v>93.489543999999995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A8-47CE-9E76-C81123BA8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Zn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Splot!$B$89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Splot!$C$88:$F$88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Splot!$C$89:$F$89</c:f>
              <c:numCache>
                <c:formatCode>0.000</c:formatCode>
                <c:ptCount val="4"/>
                <c:pt idx="0">
                  <c:v>132.578948</c:v>
                </c:pt>
                <c:pt idx="1">
                  <c:v>132.578948</c:v>
                </c:pt>
                <c:pt idx="2">
                  <c:v>132.578948</c:v>
                </c:pt>
                <c:pt idx="3">
                  <c:v>132.578948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DC-4F2D-AAAE-43EAEDF9D15B}"/>
            </c:ext>
          </c:extLst>
        </c:ser>
        <c:ser>
          <c:idx val="1"/>
          <c:order val="1"/>
          <c:tx>
            <c:strRef>
              <c:f>Splot!$B$90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Splot!$C$88:$F$88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Splot!$C$90:$F$90</c:f>
              <c:numCache>
                <c:formatCode>0.000</c:formatCode>
                <c:ptCount val="4"/>
                <c:pt idx="0">
                  <c:v>132.11811499999999</c:v>
                </c:pt>
                <c:pt idx="1">
                  <c:v>222.74963</c:v>
                </c:pt>
                <c:pt idx="2">
                  <c:v>199.673012</c:v>
                </c:pt>
                <c:pt idx="3">
                  <c:v>299.607753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DC-4F2D-AAAE-43EAEDF9D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Splot!$B$94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Splot!$C$93:$F$93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Splot!$C$94:$F$94</c:f>
              <c:numCache>
                <c:formatCode>0.000</c:formatCode>
                <c:ptCount val="4"/>
                <c:pt idx="0">
                  <c:v>21.422691999999998</c:v>
                </c:pt>
                <c:pt idx="1">
                  <c:v>21.422691999999998</c:v>
                </c:pt>
                <c:pt idx="2">
                  <c:v>21.422691999999998</c:v>
                </c:pt>
                <c:pt idx="3">
                  <c:v>21.422691999999998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0B-4532-95DA-9211938A06E1}"/>
            </c:ext>
          </c:extLst>
        </c:ser>
        <c:ser>
          <c:idx val="1"/>
          <c:order val="1"/>
          <c:tx>
            <c:strRef>
              <c:f>Splot!$B$95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Splot!$C$93:$F$93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Splot!$C$95:$F$95</c:f>
              <c:numCache>
                <c:formatCode>0.000</c:formatCode>
                <c:ptCount val="4"/>
                <c:pt idx="0">
                  <c:v>13.517550999999999</c:v>
                </c:pt>
                <c:pt idx="1">
                  <c:v>19.712743999999997</c:v>
                </c:pt>
                <c:pt idx="2">
                  <c:v>20.468022999999999</c:v>
                </c:pt>
                <c:pt idx="3">
                  <c:v>20.75085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0B-4532-95DA-9211938A06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Splot!$B$99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Splot!$C$98:$F$98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Splot!$C$99:$F$99</c:f>
              <c:numCache>
                <c:formatCode>0.000</c:formatCode>
                <c:ptCount val="4"/>
                <c:pt idx="0">
                  <c:v>1.285641</c:v>
                </c:pt>
                <c:pt idx="1">
                  <c:v>1.285641</c:v>
                </c:pt>
                <c:pt idx="2">
                  <c:v>1.285641</c:v>
                </c:pt>
                <c:pt idx="3">
                  <c:v>1.285641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BF-400C-BA59-DE2CE353DE5C}"/>
            </c:ext>
          </c:extLst>
        </c:ser>
        <c:ser>
          <c:idx val="1"/>
          <c:order val="1"/>
          <c:tx>
            <c:strRef>
              <c:f>Splot!$B$100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Splot!$C$98:$F$98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Splot!$C$100:$F$100</c:f>
              <c:numCache>
                <c:formatCode>0.000</c:formatCode>
                <c:ptCount val="4"/>
                <c:pt idx="0">
                  <c:v>4.731954</c:v>
                </c:pt>
                <c:pt idx="1">
                  <c:v>6.8664139999999998</c:v>
                </c:pt>
                <c:pt idx="2">
                  <c:v>3.2197100000000001</c:v>
                </c:pt>
                <c:pt idx="3">
                  <c:v>2.6070310000000001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BF-400C-BA59-DE2CE353D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Splot!$B$104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Splot!$C$103:$F$103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Splot!$C$104:$F$104</c:f>
              <c:numCache>
                <c:formatCode>0.000</c:formatCode>
                <c:ptCount val="4"/>
                <c:pt idx="0">
                  <c:v>2.5639350000000003</c:v>
                </c:pt>
                <c:pt idx="1">
                  <c:v>2.5639350000000003</c:v>
                </c:pt>
                <c:pt idx="2">
                  <c:v>2.5639350000000003</c:v>
                </c:pt>
                <c:pt idx="3">
                  <c:v>2.5639350000000003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C6-448C-A244-CB4095930E42}"/>
            </c:ext>
          </c:extLst>
        </c:ser>
        <c:ser>
          <c:idx val="1"/>
          <c:order val="1"/>
          <c:tx>
            <c:strRef>
              <c:f>Splot!$B$105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Splot!$C$103:$F$103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Splot!$C$105:$F$105</c:f>
              <c:numCache>
                <c:formatCode>0.000</c:formatCode>
                <c:ptCount val="4"/>
                <c:pt idx="0">
                  <c:v>7.8638529999999998</c:v>
                </c:pt>
                <c:pt idx="1">
                  <c:v>9.8359869999999994</c:v>
                </c:pt>
                <c:pt idx="2">
                  <c:v>10.561185</c:v>
                </c:pt>
                <c:pt idx="3">
                  <c:v>10.714393999999999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C6-448C-A244-CB4095930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Splot!$B$109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Splot!$C$108:$F$108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Splot!$C$109:$F$109</c:f>
              <c:numCache>
                <c:formatCode>0.000</c:formatCode>
                <c:ptCount val="4"/>
                <c:pt idx="0">
                  <c:v>183.02586199999999</c:v>
                </c:pt>
                <c:pt idx="1">
                  <c:v>183.02586199999999</c:v>
                </c:pt>
                <c:pt idx="2">
                  <c:v>183.02586199999999</c:v>
                </c:pt>
                <c:pt idx="3">
                  <c:v>183.02586199999999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ED-44DF-AC10-5BA10DE1A9E3}"/>
            </c:ext>
          </c:extLst>
        </c:ser>
        <c:ser>
          <c:idx val="1"/>
          <c:order val="1"/>
          <c:tx>
            <c:strRef>
              <c:f>Splot!$B$110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Splot!$C$108:$F$108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Splot!$C$110:$F$110</c:f>
              <c:numCache>
                <c:formatCode>0.000</c:formatCode>
                <c:ptCount val="4"/>
                <c:pt idx="0">
                  <c:v>202.73737800000001</c:v>
                </c:pt>
                <c:pt idx="1">
                  <c:v>259.999369</c:v>
                </c:pt>
                <c:pt idx="2">
                  <c:v>302.22521699999999</c:v>
                </c:pt>
                <c:pt idx="3">
                  <c:v>306.94893500000001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ED-44DF-AC10-5BA10DE1A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Splot!$B$114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Splot!$I$114:$L$114</c:f>
                <c:numCache>
                  <c:formatCode>General</c:formatCode>
                  <c:ptCount val="4"/>
                  <c:pt idx="0">
                    <c:v>1744.53709</c:v>
                  </c:pt>
                  <c:pt idx="1">
                    <c:v>1744.53709</c:v>
                  </c:pt>
                  <c:pt idx="2">
                    <c:v>1744.53709</c:v>
                  </c:pt>
                  <c:pt idx="3">
                    <c:v>1744.53709</c:v>
                  </c:pt>
                </c:numCache>
              </c:numRef>
            </c:plus>
            <c:minus>
              <c:numRef>
                <c:f>Splot!$I$114:$L$114</c:f>
                <c:numCache>
                  <c:formatCode>General</c:formatCode>
                  <c:ptCount val="4"/>
                  <c:pt idx="0">
                    <c:v>1744.53709</c:v>
                  </c:pt>
                  <c:pt idx="1">
                    <c:v>1744.53709</c:v>
                  </c:pt>
                  <c:pt idx="2">
                    <c:v>1744.53709</c:v>
                  </c:pt>
                  <c:pt idx="3">
                    <c:v>1744.53709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Splot!$C$113:$F$113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Splot!$C$114:$F$114</c:f>
              <c:numCache>
                <c:formatCode>0.000</c:formatCode>
                <c:ptCount val="4"/>
                <c:pt idx="0">
                  <c:v>79766.066344999999</c:v>
                </c:pt>
                <c:pt idx="1">
                  <c:v>79766.066344999999</c:v>
                </c:pt>
                <c:pt idx="2">
                  <c:v>79766.066344999999</c:v>
                </c:pt>
                <c:pt idx="3">
                  <c:v>79766.066344999999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E6-4A3C-92B2-B0A256377B9D}"/>
            </c:ext>
          </c:extLst>
        </c:ser>
        <c:ser>
          <c:idx val="1"/>
          <c:order val="1"/>
          <c:tx>
            <c:strRef>
              <c:f>Splot!$B$115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Splot!$I$115:$L$115</c:f>
                <c:numCache>
                  <c:formatCode>General</c:formatCode>
                  <c:ptCount val="4"/>
                  <c:pt idx="0">
                    <c:v>1957.539452</c:v>
                  </c:pt>
                  <c:pt idx="1">
                    <c:v>4170.6890990000002</c:v>
                  </c:pt>
                  <c:pt idx="2">
                    <c:v>2209.4201680000001</c:v>
                  </c:pt>
                  <c:pt idx="3">
                    <c:v>1828.2738219999999</c:v>
                  </c:pt>
                </c:numCache>
              </c:numRef>
            </c:plus>
            <c:minus>
              <c:numRef>
                <c:f>Splot!$I$115:$L$115</c:f>
                <c:numCache>
                  <c:formatCode>General</c:formatCode>
                  <c:ptCount val="4"/>
                  <c:pt idx="0">
                    <c:v>1957.539452</c:v>
                  </c:pt>
                  <c:pt idx="1">
                    <c:v>4170.6890990000002</c:v>
                  </c:pt>
                  <c:pt idx="2">
                    <c:v>2209.4201680000001</c:v>
                  </c:pt>
                  <c:pt idx="3">
                    <c:v>1828.2738219999999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Splot!$C$113:$F$113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Splot!$C$115:$F$115</c:f>
              <c:numCache>
                <c:formatCode>0.000</c:formatCode>
                <c:ptCount val="4"/>
                <c:pt idx="0">
                  <c:v>117940.60972399999</c:v>
                </c:pt>
                <c:pt idx="1">
                  <c:v>145438.86236299999</c:v>
                </c:pt>
                <c:pt idx="2">
                  <c:v>141099.95278599998</c:v>
                </c:pt>
                <c:pt idx="3">
                  <c:v>134964.03613299999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E6-4A3C-92B2-B0A256377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Zr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Splot!$B$119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Splot!$C$118:$F$118</c:f>
              <c:strCache>
                <c:ptCount val="4"/>
                <c:pt idx="0">
                  <c:v>D2H</c:v>
                </c:pt>
                <c:pt idx="1">
                  <c:v>D2H</c:v>
                </c:pt>
                <c:pt idx="2">
                  <c:v>D2H</c:v>
                </c:pt>
                <c:pt idx="3">
                  <c:v>D2H</c:v>
                </c:pt>
              </c:strCache>
            </c:strRef>
          </c:cat>
          <c:val>
            <c:numRef>
              <c:f>Splot!$C$119:$F$119</c:f>
              <c:numCache>
                <c:formatCode>0.000</c:formatCode>
                <c:ptCount val="4"/>
                <c:pt idx="0">
                  <c:v>8.1670999999999994E-2</c:v>
                </c:pt>
                <c:pt idx="1">
                  <c:v>8.1670999999999994E-2</c:v>
                </c:pt>
                <c:pt idx="2">
                  <c:v>8.1670999999999994E-2</c:v>
                </c:pt>
                <c:pt idx="3">
                  <c:v>8.1670999999999994E-2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D0-4708-A63A-F9E9DD4FD4B3}"/>
            </c:ext>
          </c:extLst>
        </c:ser>
        <c:ser>
          <c:idx val="1"/>
          <c:order val="1"/>
          <c:tx>
            <c:strRef>
              <c:f>Splot!$B$120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Splot!$C$118:$F$118</c:f>
              <c:strCache>
                <c:ptCount val="4"/>
                <c:pt idx="0">
                  <c:v>D2H</c:v>
                </c:pt>
                <c:pt idx="1">
                  <c:v>D2H</c:v>
                </c:pt>
                <c:pt idx="2">
                  <c:v>D2H</c:v>
                </c:pt>
                <c:pt idx="3">
                  <c:v>D2H</c:v>
                </c:pt>
              </c:strCache>
            </c:strRef>
          </c:cat>
          <c:val>
            <c:numRef>
              <c:f>Splot!$C$120:$F$120</c:f>
              <c:numCache>
                <c:formatCode>0.000</c:formatCode>
                <c:ptCount val="4"/>
                <c:pt idx="0">
                  <c:v>0.22825499999999999</c:v>
                </c:pt>
                <c:pt idx="1">
                  <c:v>0.24512100000000001</c:v>
                </c:pt>
                <c:pt idx="2">
                  <c:v>0.17350599999999999</c:v>
                </c:pt>
                <c:pt idx="3">
                  <c:v>0.33878900000000001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D0-4708-A63A-F9E9DD4FD4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Splot!$B$124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Splot!$C$123:$F$123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Splot!$C$124:$F$124</c:f>
              <c:numCache>
                <c:formatCode>0.000</c:formatCode>
                <c:ptCount val="4"/>
                <c:pt idx="0">
                  <c:v>4.9476640000000005</c:v>
                </c:pt>
                <c:pt idx="1">
                  <c:v>4.9476640000000005</c:v>
                </c:pt>
                <c:pt idx="2">
                  <c:v>4.9476640000000005</c:v>
                </c:pt>
                <c:pt idx="3">
                  <c:v>4.9476640000000005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AD-4AEA-B073-70DA52D47C2F}"/>
            </c:ext>
          </c:extLst>
        </c:ser>
        <c:ser>
          <c:idx val="1"/>
          <c:order val="1"/>
          <c:tx>
            <c:strRef>
              <c:f>Splot!$B$125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Splot!$C$123:$F$123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Splot!$C$125:$F$125</c:f>
              <c:numCache>
                <c:formatCode>0.000</c:formatCode>
                <c:ptCount val="4"/>
                <c:pt idx="0">
                  <c:v>13.217372999999998</c:v>
                </c:pt>
                <c:pt idx="1">
                  <c:v>17.024301000000001</c:v>
                </c:pt>
                <c:pt idx="2">
                  <c:v>64.593076000000011</c:v>
                </c:pt>
                <c:pt idx="3">
                  <c:v>51.781317999999999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AD-4AEA-B073-70DA52D47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Splot!$B$129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Splot!$C$128:$F$128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Splot!$C$129:$F$129</c:f>
              <c:numCache>
                <c:formatCode>0.000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CD-4089-90BF-A9FB64711C73}"/>
            </c:ext>
          </c:extLst>
        </c:ser>
        <c:ser>
          <c:idx val="1"/>
          <c:order val="1"/>
          <c:tx>
            <c:strRef>
              <c:f>Splot!$B$130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Splot!$C$128:$F$128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Splot!$C$130:$F$130</c:f>
              <c:numCache>
                <c:formatCode>0.000</c:formatCode>
                <c:ptCount val="4"/>
                <c:pt idx="0">
                  <c:v>2.4015000000000002E-2</c:v>
                </c:pt>
                <c:pt idx="1">
                  <c:v>0.25299099999999997</c:v>
                </c:pt>
                <c:pt idx="2">
                  <c:v>1.078584</c:v>
                </c:pt>
                <c:pt idx="3">
                  <c:v>0.82198199999999988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CD-4089-90BF-A9FB64711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Splot!$B$134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Splot!$C$133:$F$133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Splot!$C$135:$F$135</c:f>
              <c:numCache>
                <c:formatCode>0.000</c:formatCode>
                <c:ptCount val="4"/>
                <c:pt idx="0">
                  <c:v>0.34557099999999996</c:v>
                </c:pt>
                <c:pt idx="1">
                  <c:v>0.47390899999999997</c:v>
                </c:pt>
                <c:pt idx="2">
                  <c:v>1.3800049999999999</c:v>
                </c:pt>
                <c:pt idx="3">
                  <c:v>1.2434320000000001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3F-48B0-9328-0C39CB5C5E18}"/>
            </c:ext>
          </c:extLst>
        </c:ser>
        <c:ser>
          <c:idx val="1"/>
          <c:order val="1"/>
          <c:tx>
            <c:strRef>
              <c:f>Splot!$B$135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Splot!$C$133:$F$133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Splot!$C$135:$F$135</c:f>
              <c:numCache>
                <c:formatCode>0.000</c:formatCode>
                <c:ptCount val="4"/>
                <c:pt idx="0">
                  <c:v>0.34557099999999996</c:v>
                </c:pt>
                <c:pt idx="1">
                  <c:v>0.47390899999999997</c:v>
                </c:pt>
                <c:pt idx="2">
                  <c:v>1.3800049999999999</c:v>
                </c:pt>
                <c:pt idx="3">
                  <c:v>1.2434320000000001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3F-48B0-9328-0C39CB5C5E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Splot!$B$139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Splot!$C$138:$F$138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Splot!$C$139:$F$139</c:f>
              <c:numCache>
                <c:formatCode>0.000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1-4857-A75C-E35761776DD9}"/>
            </c:ext>
          </c:extLst>
        </c:ser>
        <c:ser>
          <c:idx val="1"/>
          <c:order val="1"/>
          <c:tx>
            <c:strRef>
              <c:f>Splot!$B$140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Splot!$C$138:$F$138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Splot!$C$140:$F$140</c:f>
              <c:numCache>
                <c:formatCode>0.000</c:formatCode>
                <c:ptCount val="4"/>
                <c:pt idx="0">
                  <c:v>0.56726499999999991</c:v>
                </c:pt>
                <c:pt idx="1">
                  <c:v>1.42744</c:v>
                </c:pt>
                <c:pt idx="2">
                  <c:v>10.111863</c:v>
                </c:pt>
                <c:pt idx="3">
                  <c:v>1.7218040000000001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1-4857-A75C-E35761776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Splot!$B$144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Splot!$C$143:$F$143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Splot!$C$145:$F$145</c:f>
              <c:numCache>
                <c:formatCode>0.000</c:formatCode>
                <c:ptCount val="4"/>
                <c:pt idx="0">
                  <c:v>1.6027799999999999</c:v>
                </c:pt>
                <c:pt idx="1">
                  <c:v>2.3251339999999998</c:v>
                </c:pt>
                <c:pt idx="2">
                  <c:v>4.3003560000000007</c:v>
                </c:pt>
                <c:pt idx="3">
                  <c:v>2.479765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60-42D5-A53B-830CA35E932D}"/>
            </c:ext>
          </c:extLst>
        </c:ser>
        <c:ser>
          <c:idx val="1"/>
          <c:order val="1"/>
          <c:tx>
            <c:strRef>
              <c:f>Splot!$B$145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Splot!$C$143:$F$143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Splot!$C$145:$F$145</c:f>
              <c:numCache>
                <c:formatCode>0.000</c:formatCode>
                <c:ptCount val="4"/>
                <c:pt idx="0">
                  <c:v>1.6027799999999999</c:v>
                </c:pt>
                <c:pt idx="1">
                  <c:v>2.3251339999999998</c:v>
                </c:pt>
                <c:pt idx="2">
                  <c:v>4.3003560000000007</c:v>
                </c:pt>
                <c:pt idx="3">
                  <c:v>2.479765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60-42D5-A53B-830CA35E9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Splot!$B$149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Splot!$C$148:$F$148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Splot!$C$149:$F$149</c:f>
              <c:numCache>
                <c:formatCode>0.000</c:formatCode>
                <c:ptCount val="4"/>
                <c:pt idx="0">
                  <c:v>61.537273999999996</c:v>
                </c:pt>
                <c:pt idx="1">
                  <c:v>61.537273999999996</c:v>
                </c:pt>
                <c:pt idx="2">
                  <c:v>61.537273999999996</c:v>
                </c:pt>
                <c:pt idx="3">
                  <c:v>61.537273999999996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E6-4D1B-8435-F664537E55E2}"/>
            </c:ext>
          </c:extLst>
        </c:ser>
        <c:ser>
          <c:idx val="1"/>
          <c:order val="1"/>
          <c:tx>
            <c:strRef>
              <c:f>Splot!$B$150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Splot!$C$148:$F$148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Splot!$C$150:$F$150</c:f>
              <c:numCache>
                <c:formatCode>0.000</c:formatCode>
                <c:ptCount val="4"/>
                <c:pt idx="0">
                  <c:v>66.633240999999998</c:v>
                </c:pt>
                <c:pt idx="1">
                  <c:v>81.155224000000004</c:v>
                </c:pt>
                <c:pt idx="2">
                  <c:v>94.813247000000004</c:v>
                </c:pt>
                <c:pt idx="3">
                  <c:v>98.476618999999999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E6-4D1B-8435-F664537E55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Splot!$B$154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Splot!$I$154:$L$154</c:f>
                <c:numCache>
                  <c:formatCode>General</c:formatCode>
                  <c:ptCount val="4"/>
                  <c:pt idx="0">
                    <c:v>357.18706199999997</c:v>
                  </c:pt>
                  <c:pt idx="1">
                    <c:v>357.18706199999997</c:v>
                  </c:pt>
                  <c:pt idx="2">
                    <c:v>357.18706199999997</c:v>
                  </c:pt>
                  <c:pt idx="3">
                    <c:v>357.18706199999997</c:v>
                  </c:pt>
                </c:numCache>
              </c:numRef>
            </c:plus>
            <c:minus>
              <c:numRef>
                <c:f>Splot!$I$154:$L$154</c:f>
                <c:numCache>
                  <c:formatCode>General</c:formatCode>
                  <c:ptCount val="4"/>
                  <c:pt idx="0">
                    <c:v>357.18706199999997</c:v>
                  </c:pt>
                  <c:pt idx="1">
                    <c:v>357.18706199999997</c:v>
                  </c:pt>
                  <c:pt idx="2">
                    <c:v>357.18706199999997</c:v>
                  </c:pt>
                  <c:pt idx="3">
                    <c:v>357.18706199999997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Splot!$C$153:$F$153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Splot!$C$154:$F$154</c:f>
              <c:numCache>
                <c:formatCode>0.000</c:formatCode>
                <c:ptCount val="4"/>
                <c:pt idx="0">
                  <c:v>17509.060314999999</c:v>
                </c:pt>
                <c:pt idx="1">
                  <c:v>17509.060314999999</c:v>
                </c:pt>
                <c:pt idx="2">
                  <c:v>17509.060314999999</c:v>
                </c:pt>
                <c:pt idx="3">
                  <c:v>17509.060314999999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48-4020-8443-7F079C58D958}"/>
            </c:ext>
          </c:extLst>
        </c:ser>
        <c:ser>
          <c:idx val="1"/>
          <c:order val="1"/>
          <c:tx>
            <c:strRef>
              <c:f>Splot!$B$155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Splot!$I$155:$L$155</c:f>
                <c:numCache>
                  <c:formatCode>General</c:formatCode>
                  <c:ptCount val="4"/>
                  <c:pt idx="0">
                    <c:v>297.10839299999998</c:v>
                  </c:pt>
                  <c:pt idx="1">
                    <c:v>552.48520099999996</c:v>
                  </c:pt>
                  <c:pt idx="2">
                    <c:v>1224.5301219999999</c:v>
                  </c:pt>
                  <c:pt idx="3">
                    <c:v>1802.2546219999999</c:v>
                  </c:pt>
                </c:numCache>
              </c:numRef>
            </c:plus>
            <c:minus>
              <c:numRef>
                <c:f>Splot!$I$155:$L$155</c:f>
                <c:numCache>
                  <c:formatCode>General</c:formatCode>
                  <c:ptCount val="4"/>
                  <c:pt idx="0">
                    <c:v>297.10839299999998</c:v>
                  </c:pt>
                  <c:pt idx="1">
                    <c:v>552.48520099999996</c:v>
                  </c:pt>
                  <c:pt idx="2">
                    <c:v>1224.5301219999999</c:v>
                  </c:pt>
                  <c:pt idx="3">
                    <c:v>1802.2546219999999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Splot!$C$153:$F$153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Splot!$C$155:$F$155</c:f>
              <c:numCache>
                <c:formatCode>0.000</c:formatCode>
                <c:ptCount val="4"/>
                <c:pt idx="0">
                  <c:v>15673.950894999998</c:v>
                </c:pt>
                <c:pt idx="1">
                  <c:v>23963.204160999998</c:v>
                </c:pt>
                <c:pt idx="2">
                  <c:v>30648.334423</c:v>
                </c:pt>
                <c:pt idx="3">
                  <c:v>30796.40812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48-4020-8443-7F079C58D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Splot!$B$159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Splot!$C$158:$F$158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Splot!$C$159:$F$159</c:f>
              <c:numCache>
                <c:formatCode>0.000</c:formatCode>
                <c:ptCount val="4"/>
                <c:pt idx="0">
                  <c:v>0.47056399999999998</c:v>
                </c:pt>
                <c:pt idx="1">
                  <c:v>0.47056399999999998</c:v>
                </c:pt>
                <c:pt idx="2">
                  <c:v>0.47056399999999998</c:v>
                </c:pt>
                <c:pt idx="3">
                  <c:v>0.47056399999999998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D4-4CBC-BE1C-B37CA999CC11}"/>
            </c:ext>
          </c:extLst>
        </c:ser>
        <c:ser>
          <c:idx val="1"/>
          <c:order val="1"/>
          <c:tx>
            <c:strRef>
              <c:f>Splot!$B$160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Splot!$C$158:$F$158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Splot!$C$160:$F$160</c:f>
              <c:numCache>
                <c:formatCode>0.000</c:formatCode>
                <c:ptCount val="4"/>
                <c:pt idx="0">
                  <c:v>0.41276299999999999</c:v>
                </c:pt>
                <c:pt idx="1">
                  <c:v>0.59926199999999996</c:v>
                </c:pt>
                <c:pt idx="2">
                  <c:v>0.73916199999999999</c:v>
                </c:pt>
                <c:pt idx="3">
                  <c:v>0.77161599999999997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D4-4CBC-BE1C-B37CA999C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Splot!$B$164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Splot!$C$163:$F$163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Splot!$C$164:$F$164</c:f>
              <c:numCache>
                <c:formatCode>0.000</c:formatCode>
                <c:ptCount val="4"/>
                <c:pt idx="0">
                  <c:v>0.82808399999999993</c:v>
                </c:pt>
                <c:pt idx="1">
                  <c:v>0.82808399999999993</c:v>
                </c:pt>
                <c:pt idx="2">
                  <c:v>0.82808399999999993</c:v>
                </c:pt>
                <c:pt idx="3">
                  <c:v>0.82808399999999993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D6-4FE7-AA48-575B5EAF2856}"/>
            </c:ext>
          </c:extLst>
        </c:ser>
        <c:ser>
          <c:idx val="1"/>
          <c:order val="1"/>
          <c:tx>
            <c:strRef>
              <c:f>Splot!$B$165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Splot!$C$163:$F$163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Splot!$C$165:$F$165</c:f>
              <c:numCache>
                <c:formatCode>0.000</c:formatCode>
                <c:ptCount val="4"/>
                <c:pt idx="0">
                  <c:v>0.69415299999999991</c:v>
                </c:pt>
                <c:pt idx="1">
                  <c:v>0.889011</c:v>
                </c:pt>
                <c:pt idx="2">
                  <c:v>1.521604</c:v>
                </c:pt>
                <c:pt idx="3">
                  <c:v>1.1068720000000001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D6-4FE7-AA48-575B5EAF2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Splot!$B$170</c:f>
              <c:strCache>
                <c:ptCount val="1"/>
                <c:pt idx="0">
                  <c:v>Unreacted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Splot!$C$169:$F$169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Splot!$C$170:$F$170</c:f>
              <c:numCache>
                <c:formatCode>0.000</c:formatCode>
                <c:ptCount val="4"/>
                <c:pt idx="0">
                  <c:v>5.1838000000000002E-2</c:v>
                </c:pt>
                <c:pt idx="1">
                  <c:v>5.1838000000000002E-2</c:v>
                </c:pt>
                <c:pt idx="2">
                  <c:v>5.1838000000000002E-2</c:v>
                </c:pt>
                <c:pt idx="3">
                  <c:v>5.1838000000000002E-2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50-4722-A5D5-D65BAB0CA681}"/>
            </c:ext>
          </c:extLst>
        </c:ser>
        <c:ser>
          <c:idx val="1"/>
          <c:order val="1"/>
          <c:tx>
            <c:strRef>
              <c:f>Splot!$B$171</c:f>
              <c:strCache>
                <c:ptCount val="1"/>
                <c:pt idx="0">
                  <c:v>Reacted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Splot!$C$169:$F$169</c:f>
              <c:strCache>
                <c:ptCount val="4"/>
                <c:pt idx="0">
                  <c:v>D2H</c:v>
                </c:pt>
                <c:pt idx="1">
                  <c:v>D2V</c:v>
                </c:pt>
                <c:pt idx="2">
                  <c:v>R3H</c:v>
                </c:pt>
                <c:pt idx="3">
                  <c:v>R3V</c:v>
                </c:pt>
              </c:strCache>
            </c:strRef>
          </c:cat>
          <c:val>
            <c:numRef>
              <c:f>Splot!$C$171:$F$171</c:f>
              <c:numCache>
                <c:formatCode>0.000</c:formatCode>
                <c:ptCount val="4"/>
                <c:pt idx="0">
                  <c:v>0.170483</c:v>
                </c:pt>
                <c:pt idx="1">
                  <c:v>0.25154799999999999</c:v>
                </c:pt>
                <c:pt idx="2">
                  <c:v>0.78361700000000001</c:v>
                </c:pt>
                <c:pt idx="3">
                  <c:v>0.995888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50-4722-A5D5-D65BAB0CA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2446495"/>
        <c:axId val="1555940863"/>
      </c:barChart>
      <c:catAx>
        <c:axId val="1102446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940863"/>
        <c:crosses val="autoZero"/>
        <c:auto val="1"/>
        <c:lblAlgn val="ctr"/>
        <c:lblOffset val="100"/>
        <c:noMultiLvlLbl val="0"/>
      </c:catAx>
      <c:valAx>
        <c:axId val="155594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446495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8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339327</xdr:colOff>
      <xdr:row>0</xdr:row>
      <xdr:rowOff>170259</xdr:rowOff>
    </xdr:from>
    <xdr:to>
      <xdr:col>18</xdr:col>
      <xdr:colOff>416719</xdr:colOff>
      <xdr:row>10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E65EF3-67F0-4BB5-AAA7-8366520D02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438150</xdr:colOff>
      <xdr:row>1</xdr:row>
      <xdr:rowOff>12700</xdr:rowOff>
    </xdr:from>
    <xdr:to>
      <xdr:col>24</xdr:col>
      <xdr:colOff>286942</xdr:colOff>
      <xdr:row>11</xdr:row>
      <xdr:rowOff>9128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E5A14DA7-A055-402C-A05A-2BE9F3508A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12</xdr:row>
      <xdr:rowOff>0</xdr:rowOff>
    </xdr:from>
    <xdr:to>
      <xdr:col>18</xdr:col>
      <xdr:colOff>77392</xdr:colOff>
      <xdr:row>21</xdr:row>
      <xdr:rowOff>180578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2049D111-948F-4C79-A404-3F906C7873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0</xdr:colOff>
      <xdr:row>12</xdr:row>
      <xdr:rowOff>0</xdr:rowOff>
    </xdr:from>
    <xdr:to>
      <xdr:col>25</xdr:col>
      <xdr:colOff>20242</xdr:colOff>
      <xdr:row>21</xdr:row>
      <xdr:rowOff>180578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2C8189FA-D70A-4DFA-AE29-5A393C759A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23</xdr:row>
      <xdr:rowOff>0</xdr:rowOff>
    </xdr:from>
    <xdr:to>
      <xdr:col>18</xdr:col>
      <xdr:colOff>77392</xdr:colOff>
      <xdr:row>32</xdr:row>
      <xdr:rowOff>180578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7364DB34-0265-4395-B07F-860877EA2D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0</xdr:colOff>
      <xdr:row>23</xdr:row>
      <xdr:rowOff>0</xdr:rowOff>
    </xdr:from>
    <xdr:to>
      <xdr:col>25</xdr:col>
      <xdr:colOff>20242</xdr:colOff>
      <xdr:row>32</xdr:row>
      <xdr:rowOff>180578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9D1E24C7-3920-4093-8432-9FB283258E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0</xdr:colOff>
      <xdr:row>34</xdr:row>
      <xdr:rowOff>0</xdr:rowOff>
    </xdr:from>
    <xdr:to>
      <xdr:col>18</xdr:col>
      <xdr:colOff>77392</xdr:colOff>
      <xdr:row>43</xdr:row>
      <xdr:rowOff>180578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29A64219-922C-4634-9694-C428254372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19</xdr:col>
      <xdr:colOff>0</xdr:colOff>
      <xdr:row>34</xdr:row>
      <xdr:rowOff>0</xdr:rowOff>
    </xdr:from>
    <xdr:to>
      <xdr:col>25</xdr:col>
      <xdr:colOff>20242</xdr:colOff>
      <xdr:row>43</xdr:row>
      <xdr:rowOff>180578</xdr:rowOff>
    </xdr:to>
    <xdr:graphicFrame macro="">
      <xdr:nvGraphicFramePr>
        <xdr:cNvPr id="44" name="Chart 43">
          <a:extLst>
            <a:ext uri="{FF2B5EF4-FFF2-40B4-BE49-F238E27FC236}">
              <a16:creationId xmlns:a16="http://schemas.microsoft.com/office/drawing/2014/main" id="{BB96F23C-FB76-4B2C-9732-75D9104E2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0</xdr:colOff>
      <xdr:row>45</xdr:row>
      <xdr:rowOff>0</xdr:rowOff>
    </xdr:from>
    <xdr:to>
      <xdr:col>18</xdr:col>
      <xdr:colOff>77392</xdr:colOff>
      <xdr:row>54</xdr:row>
      <xdr:rowOff>180578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8F246693-196A-445B-8F8C-5A504990AF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19</xdr:col>
      <xdr:colOff>0</xdr:colOff>
      <xdr:row>45</xdr:row>
      <xdr:rowOff>0</xdr:rowOff>
    </xdr:from>
    <xdr:to>
      <xdr:col>25</xdr:col>
      <xdr:colOff>20242</xdr:colOff>
      <xdr:row>54</xdr:row>
      <xdr:rowOff>180578</xdr:rowOff>
    </xdr:to>
    <xdr:graphicFrame macro="">
      <xdr:nvGraphicFramePr>
        <xdr:cNvPr id="46" name="Chart 45">
          <a:extLst>
            <a:ext uri="{FF2B5EF4-FFF2-40B4-BE49-F238E27FC236}">
              <a16:creationId xmlns:a16="http://schemas.microsoft.com/office/drawing/2014/main" id="{A858D67A-7156-4D16-A7FA-BA462E0EF3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56</xdr:row>
      <xdr:rowOff>0</xdr:rowOff>
    </xdr:from>
    <xdr:to>
      <xdr:col>18</xdr:col>
      <xdr:colOff>77392</xdr:colOff>
      <xdr:row>65</xdr:row>
      <xdr:rowOff>180578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F6203C88-C428-4764-8F96-A29CA55640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19</xdr:col>
      <xdr:colOff>0</xdr:colOff>
      <xdr:row>56</xdr:row>
      <xdr:rowOff>0</xdr:rowOff>
    </xdr:from>
    <xdr:to>
      <xdr:col>25</xdr:col>
      <xdr:colOff>20242</xdr:colOff>
      <xdr:row>65</xdr:row>
      <xdr:rowOff>180578</xdr:rowOff>
    </xdr:to>
    <xdr:graphicFrame macro="">
      <xdr:nvGraphicFramePr>
        <xdr:cNvPr id="48" name="Chart 47">
          <a:extLst>
            <a:ext uri="{FF2B5EF4-FFF2-40B4-BE49-F238E27FC236}">
              <a16:creationId xmlns:a16="http://schemas.microsoft.com/office/drawing/2014/main" id="{2A4FBE1F-0226-42C0-801D-F2B27E591B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67</xdr:row>
      <xdr:rowOff>0</xdr:rowOff>
    </xdr:from>
    <xdr:to>
      <xdr:col>18</xdr:col>
      <xdr:colOff>77392</xdr:colOff>
      <xdr:row>76</xdr:row>
      <xdr:rowOff>180578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BD387F7C-4074-42C9-866E-BC526E9F79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19</xdr:col>
      <xdr:colOff>0</xdr:colOff>
      <xdr:row>67</xdr:row>
      <xdr:rowOff>0</xdr:rowOff>
    </xdr:from>
    <xdr:to>
      <xdr:col>25</xdr:col>
      <xdr:colOff>20242</xdr:colOff>
      <xdr:row>76</xdr:row>
      <xdr:rowOff>180578</xdr:rowOff>
    </xdr:to>
    <xdr:graphicFrame macro="">
      <xdr:nvGraphicFramePr>
        <xdr:cNvPr id="50" name="Chart 49">
          <a:extLst>
            <a:ext uri="{FF2B5EF4-FFF2-40B4-BE49-F238E27FC236}">
              <a16:creationId xmlns:a16="http://schemas.microsoft.com/office/drawing/2014/main" id="{CEC4123B-5213-4B8D-B067-02779796AA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0</xdr:colOff>
      <xdr:row>78</xdr:row>
      <xdr:rowOff>0</xdr:rowOff>
    </xdr:from>
    <xdr:to>
      <xdr:col>18</xdr:col>
      <xdr:colOff>77392</xdr:colOff>
      <xdr:row>87</xdr:row>
      <xdr:rowOff>180578</xdr:rowOff>
    </xdr:to>
    <xdr:graphicFrame macro="">
      <xdr:nvGraphicFramePr>
        <xdr:cNvPr id="51" name="Chart 50">
          <a:extLst>
            <a:ext uri="{FF2B5EF4-FFF2-40B4-BE49-F238E27FC236}">
              <a16:creationId xmlns:a16="http://schemas.microsoft.com/office/drawing/2014/main" id="{15FAD1A9-42C8-4A42-9E97-72C1403B6F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19</xdr:col>
      <xdr:colOff>0</xdr:colOff>
      <xdr:row>78</xdr:row>
      <xdr:rowOff>0</xdr:rowOff>
    </xdr:from>
    <xdr:to>
      <xdr:col>25</xdr:col>
      <xdr:colOff>20242</xdr:colOff>
      <xdr:row>87</xdr:row>
      <xdr:rowOff>180578</xdr:rowOff>
    </xdr:to>
    <xdr:graphicFrame macro="">
      <xdr:nvGraphicFramePr>
        <xdr:cNvPr id="52" name="Chart 51">
          <a:extLst>
            <a:ext uri="{FF2B5EF4-FFF2-40B4-BE49-F238E27FC236}">
              <a16:creationId xmlns:a16="http://schemas.microsoft.com/office/drawing/2014/main" id="{2BBE95C1-7CCA-4736-B9CC-03C0ECEB08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13</xdr:col>
      <xdr:colOff>0</xdr:colOff>
      <xdr:row>89</xdr:row>
      <xdr:rowOff>0</xdr:rowOff>
    </xdr:from>
    <xdr:to>
      <xdr:col>18</xdr:col>
      <xdr:colOff>77392</xdr:colOff>
      <xdr:row>98</xdr:row>
      <xdr:rowOff>180578</xdr:rowOff>
    </xdr:to>
    <xdr:graphicFrame macro="">
      <xdr:nvGraphicFramePr>
        <xdr:cNvPr id="53" name="Chart 52">
          <a:extLst>
            <a:ext uri="{FF2B5EF4-FFF2-40B4-BE49-F238E27FC236}">
              <a16:creationId xmlns:a16="http://schemas.microsoft.com/office/drawing/2014/main" id="{29257643-A197-47A4-B82C-C81E66C10D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19</xdr:col>
      <xdr:colOff>0</xdr:colOff>
      <xdr:row>89</xdr:row>
      <xdr:rowOff>0</xdr:rowOff>
    </xdr:from>
    <xdr:to>
      <xdr:col>25</xdr:col>
      <xdr:colOff>20242</xdr:colOff>
      <xdr:row>98</xdr:row>
      <xdr:rowOff>180578</xdr:rowOff>
    </xdr:to>
    <xdr:graphicFrame macro="">
      <xdr:nvGraphicFramePr>
        <xdr:cNvPr id="54" name="Chart 53">
          <a:extLst>
            <a:ext uri="{FF2B5EF4-FFF2-40B4-BE49-F238E27FC236}">
              <a16:creationId xmlns:a16="http://schemas.microsoft.com/office/drawing/2014/main" id="{5168E056-2475-4810-BA4A-12BAF4696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0</xdr:colOff>
      <xdr:row>100</xdr:row>
      <xdr:rowOff>0</xdr:rowOff>
    </xdr:from>
    <xdr:to>
      <xdr:col>18</xdr:col>
      <xdr:colOff>77392</xdr:colOff>
      <xdr:row>109</xdr:row>
      <xdr:rowOff>180578</xdr:rowOff>
    </xdr:to>
    <xdr:graphicFrame macro="">
      <xdr:nvGraphicFramePr>
        <xdr:cNvPr id="55" name="Chart 54">
          <a:extLst>
            <a:ext uri="{FF2B5EF4-FFF2-40B4-BE49-F238E27FC236}">
              <a16:creationId xmlns:a16="http://schemas.microsoft.com/office/drawing/2014/main" id="{C2E4AE6F-5D48-4F1B-B90F-C7585CB6F2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19</xdr:col>
      <xdr:colOff>0</xdr:colOff>
      <xdr:row>100</xdr:row>
      <xdr:rowOff>0</xdr:rowOff>
    </xdr:from>
    <xdr:to>
      <xdr:col>25</xdr:col>
      <xdr:colOff>20242</xdr:colOff>
      <xdr:row>109</xdr:row>
      <xdr:rowOff>180578</xdr:rowOff>
    </xdr:to>
    <xdr:graphicFrame macro="">
      <xdr:nvGraphicFramePr>
        <xdr:cNvPr id="56" name="Chart 55">
          <a:extLst>
            <a:ext uri="{FF2B5EF4-FFF2-40B4-BE49-F238E27FC236}">
              <a16:creationId xmlns:a16="http://schemas.microsoft.com/office/drawing/2014/main" id="{30FCEA71-1EAA-4C92-9F9D-1ED2CDDC7F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111</xdr:row>
      <xdr:rowOff>0</xdr:rowOff>
    </xdr:from>
    <xdr:to>
      <xdr:col>18</xdr:col>
      <xdr:colOff>77392</xdr:colOff>
      <xdr:row>120</xdr:row>
      <xdr:rowOff>180578</xdr:rowOff>
    </xdr:to>
    <xdr:graphicFrame macro="">
      <xdr:nvGraphicFramePr>
        <xdr:cNvPr id="57" name="Chart 56">
          <a:extLst>
            <a:ext uri="{FF2B5EF4-FFF2-40B4-BE49-F238E27FC236}">
              <a16:creationId xmlns:a16="http://schemas.microsoft.com/office/drawing/2014/main" id="{D6BC2876-AF63-4641-8C05-8CD6A17035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19</xdr:col>
      <xdr:colOff>0</xdr:colOff>
      <xdr:row>111</xdr:row>
      <xdr:rowOff>0</xdr:rowOff>
    </xdr:from>
    <xdr:to>
      <xdr:col>25</xdr:col>
      <xdr:colOff>20242</xdr:colOff>
      <xdr:row>120</xdr:row>
      <xdr:rowOff>180578</xdr:rowOff>
    </xdr:to>
    <xdr:graphicFrame macro="">
      <xdr:nvGraphicFramePr>
        <xdr:cNvPr id="58" name="Chart 57">
          <a:extLst>
            <a:ext uri="{FF2B5EF4-FFF2-40B4-BE49-F238E27FC236}">
              <a16:creationId xmlns:a16="http://schemas.microsoft.com/office/drawing/2014/main" id="{D85C73FB-8AC4-4317-8291-1235727148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0</xdr:colOff>
      <xdr:row>122</xdr:row>
      <xdr:rowOff>0</xdr:rowOff>
    </xdr:from>
    <xdr:to>
      <xdr:col>18</xdr:col>
      <xdr:colOff>77392</xdr:colOff>
      <xdr:row>131</xdr:row>
      <xdr:rowOff>180578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2E82229F-964C-4722-A3E0-46AD2EE85A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19</xdr:col>
      <xdr:colOff>0</xdr:colOff>
      <xdr:row>122</xdr:row>
      <xdr:rowOff>0</xdr:rowOff>
    </xdr:from>
    <xdr:to>
      <xdr:col>25</xdr:col>
      <xdr:colOff>20242</xdr:colOff>
      <xdr:row>131</xdr:row>
      <xdr:rowOff>180578</xdr:rowOff>
    </xdr:to>
    <xdr:graphicFrame macro="">
      <xdr:nvGraphicFramePr>
        <xdr:cNvPr id="60" name="Chart 59">
          <a:extLst>
            <a:ext uri="{FF2B5EF4-FFF2-40B4-BE49-F238E27FC236}">
              <a16:creationId xmlns:a16="http://schemas.microsoft.com/office/drawing/2014/main" id="{DA3BB8FE-B002-40CD-B5A1-A8CE77D220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13</xdr:col>
      <xdr:colOff>0</xdr:colOff>
      <xdr:row>133</xdr:row>
      <xdr:rowOff>0</xdr:rowOff>
    </xdr:from>
    <xdr:to>
      <xdr:col>18</xdr:col>
      <xdr:colOff>77392</xdr:colOff>
      <xdr:row>142</xdr:row>
      <xdr:rowOff>180578</xdr:rowOff>
    </xdr:to>
    <xdr:graphicFrame macro="">
      <xdr:nvGraphicFramePr>
        <xdr:cNvPr id="61" name="Chart 60">
          <a:extLst>
            <a:ext uri="{FF2B5EF4-FFF2-40B4-BE49-F238E27FC236}">
              <a16:creationId xmlns:a16="http://schemas.microsoft.com/office/drawing/2014/main" id="{FC3E5880-0DA3-4C43-B121-F220204CAA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19</xdr:col>
      <xdr:colOff>0</xdr:colOff>
      <xdr:row>133</xdr:row>
      <xdr:rowOff>0</xdr:rowOff>
    </xdr:from>
    <xdr:to>
      <xdr:col>25</xdr:col>
      <xdr:colOff>20242</xdr:colOff>
      <xdr:row>142</xdr:row>
      <xdr:rowOff>180578</xdr:rowOff>
    </xdr:to>
    <xdr:graphicFrame macro="">
      <xdr:nvGraphicFramePr>
        <xdr:cNvPr id="62" name="Chart 61">
          <a:extLst>
            <a:ext uri="{FF2B5EF4-FFF2-40B4-BE49-F238E27FC236}">
              <a16:creationId xmlns:a16="http://schemas.microsoft.com/office/drawing/2014/main" id="{4B676A71-8EEC-4D9B-BCE4-CF5F9A9B08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13</xdr:col>
      <xdr:colOff>0</xdr:colOff>
      <xdr:row>144</xdr:row>
      <xdr:rowOff>0</xdr:rowOff>
    </xdr:from>
    <xdr:to>
      <xdr:col>18</xdr:col>
      <xdr:colOff>77392</xdr:colOff>
      <xdr:row>153</xdr:row>
      <xdr:rowOff>180578</xdr:rowOff>
    </xdr:to>
    <xdr:graphicFrame macro="">
      <xdr:nvGraphicFramePr>
        <xdr:cNvPr id="63" name="Chart 62">
          <a:extLst>
            <a:ext uri="{FF2B5EF4-FFF2-40B4-BE49-F238E27FC236}">
              <a16:creationId xmlns:a16="http://schemas.microsoft.com/office/drawing/2014/main" id="{AC7D10C8-71A6-413C-BAE7-F84FF612A0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19</xdr:col>
      <xdr:colOff>0</xdr:colOff>
      <xdr:row>144</xdr:row>
      <xdr:rowOff>0</xdr:rowOff>
    </xdr:from>
    <xdr:to>
      <xdr:col>25</xdr:col>
      <xdr:colOff>20242</xdr:colOff>
      <xdr:row>153</xdr:row>
      <xdr:rowOff>180578</xdr:rowOff>
    </xdr:to>
    <xdr:graphicFrame macro="">
      <xdr:nvGraphicFramePr>
        <xdr:cNvPr id="64" name="Chart 63">
          <a:extLst>
            <a:ext uri="{FF2B5EF4-FFF2-40B4-BE49-F238E27FC236}">
              <a16:creationId xmlns:a16="http://schemas.microsoft.com/office/drawing/2014/main" id="{4D95205A-E5B1-4592-AF2F-62A52A9A90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13</xdr:col>
      <xdr:colOff>0</xdr:colOff>
      <xdr:row>155</xdr:row>
      <xdr:rowOff>0</xdr:rowOff>
    </xdr:from>
    <xdr:to>
      <xdr:col>18</xdr:col>
      <xdr:colOff>77392</xdr:colOff>
      <xdr:row>164</xdr:row>
      <xdr:rowOff>180578</xdr:rowOff>
    </xdr:to>
    <xdr:graphicFrame macro="">
      <xdr:nvGraphicFramePr>
        <xdr:cNvPr id="65" name="Chart 64">
          <a:extLst>
            <a:ext uri="{FF2B5EF4-FFF2-40B4-BE49-F238E27FC236}">
              <a16:creationId xmlns:a16="http://schemas.microsoft.com/office/drawing/2014/main" id="{852088B2-27CC-4B3F-B3C6-8AC8A214B0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19</xdr:col>
      <xdr:colOff>0</xdr:colOff>
      <xdr:row>155</xdr:row>
      <xdr:rowOff>0</xdr:rowOff>
    </xdr:from>
    <xdr:to>
      <xdr:col>25</xdr:col>
      <xdr:colOff>20242</xdr:colOff>
      <xdr:row>164</xdr:row>
      <xdr:rowOff>180578</xdr:rowOff>
    </xdr:to>
    <xdr:graphicFrame macro="">
      <xdr:nvGraphicFramePr>
        <xdr:cNvPr id="66" name="Chart 65">
          <a:extLst>
            <a:ext uri="{FF2B5EF4-FFF2-40B4-BE49-F238E27FC236}">
              <a16:creationId xmlns:a16="http://schemas.microsoft.com/office/drawing/2014/main" id="{DBA73423-00F0-42A4-BA4E-B01F6798B1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13</xdr:col>
      <xdr:colOff>0</xdr:colOff>
      <xdr:row>166</xdr:row>
      <xdr:rowOff>0</xdr:rowOff>
    </xdr:from>
    <xdr:to>
      <xdr:col>18</xdr:col>
      <xdr:colOff>77392</xdr:colOff>
      <xdr:row>175</xdr:row>
      <xdr:rowOff>180578</xdr:rowOff>
    </xdr:to>
    <xdr:graphicFrame macro="">
      <xdr:nvGraphicFramePr>
        <xdr:cNvPr id="67" name="Chart 66">
          <a:extLst>
            <a:ext uri="{FF2B5EF4-FFF2-40B4-BE49-F238E27FC236}">
              <a16:creationId xmlns:a16="http://schemas.microsoft.com/office/drawing/2014/main" id="{633293FB-C50C-448A-ADF0-913DF41363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19</xdr:col>
      <xdr:colOff>0</xdr:colOff>
      <xdr:row>166</xdr:row>
      <xdr:rowOff>0</xdr:rowOff>
    </xdr:from>
    <xdr:to>
      <xdr:col>25</xdr:col>
      <xdr:colOff>20242</xdr:colOff>
      <xdr:row>175</xdr:row>
      <xdr:rowOff>180578</xdr:rowOff>
    </xdr:to>
    <xdr:graphicFrame macro="">
      <xdr:nvGraphicFramePr>
        <xdr:cNvPr id="68" name="Chart 67">
          <a:extLst>
            <a:ext uri="{FF2B5EF4-FFF2-40B4-BE49-F238E27FC236}">
              <a16:creationId xmlns:a16="http://schemas.microsoft.com/office/drawing/2014/main" id="{00609659-2E5C-4167-B942-44AE782EA1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13</xdr:col>
      <xdr:colOff>0</xdr:colOff>
      <xdr:row>177</xdr:row>
      <xdr:rowOff>0</xdr:rowOff>
    </xdr:from>
    <xdr:to>
      <xdr:col>18</xdr:col>
      <xdr:colOff>77392</xdr:colOff>
      <xdr:row>186</xdr:row>
      <xdr:rowOff>180578</xdr:rowOff>
    </xdr:to>
    <xdr:graphicFrame macro="">
      <xdr:nvGraphicFramePr>
        <xdr:cNvPr id="69" name="Chart 68">
          <a:extLst>
            <a:ext uri="{FF2B5EF4-FFF2-40B4-BE49-F238E27FC236}">
              <a16:creationId xmlns:a16="http://schemas.microsoft.com/office/drawing/2014/main" id="{6A6374EB-46DF-4B06-AB57-D49663B116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19</xdr:col>
      <xdr:colOff>0</xdr:colOff>
      <xdr:row>177</xdr:row>
      <xdr:rowOff>0</xdr:rowOff>
    </xdr:from>
    <xdr:to>
      <xdr:col>25</xdr:col>
      <xdr:colOff>20242</xdr:colOff>
      <xdr:row>186</xdr:row>
      <xdr:rowOff>180578</xdr:rowOff>
    </xdr:to>
    <xdr:graphicFrame macro="">
      <xdr:nvGraphicFramePr>
        <xdr:cNvPr id="70" name="Chart 69">
          <a:extLst>
            <a:ext uri="{FF2B5EF4-FFF2-40B4-BE49-F238E27FC236}">
              <a16:creationId xmlns:a16="http://schemas.microsoft.com/office/drawing/2014/main" id="{F740943D-B4BD-4E86-8164-726AA12373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abad\Desktop\Experiment%206\ICPMS%20FracFluid%201.xlsx" TargetMode="External"/><Relationship Id="rId1" Type="http://schemas.openxmlformats.org/officeDocument/2006/relationships/externalLinkPath" Target="/Users/gabad/Desktop/Experiment%206/ICPMS%20FracFluid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Main"/>
      <sheetName val="Std"/>
      <sheetName val="SPlot"/>
      <sheetName val="Selected Plots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D2H</v>
          </cell>
          <cell r="D2" t="str">
            <v>D2V</v>
          </cell>
          <cell r="E2" t="str">
            <v>R3H</v>
          </cell>
          <cell r="F2" t="str">
            <v>R3V</v>
          </cell>
        </row>
        <row r="3">
          <cell r="B3" t="str">
            <v>0days</v>
          </cell>
          <cell r="C3">
            <v>11.149255</v>
          </cell>
          <cell r="D3">
            <v>11.149255</v>
          </cell>
          <cell r="E3">
            <v>11.149255</v>
          </cell>
          <cell r="F3">
            <v>11.149255</v>
          </cell>
        </row>
        <row r="4">
          <cell r="B4" t="str">
            <v>28days</v>
          </cell>
          <cell r="C4">
            <v>107.55295099999999</v>
          </cell>
          <cell r="D4">
            <v>87.472104999999999</v>
          </cell>
          <cell r="E4">
            <v>152.61914899999999</v>
          </cell>
          <cell r="F4">
            <v>155.14722599999999</v>
          </cell>
        </row>
        <row r="7">
          <cell r="C7" t="str">
            <v>D2H</v>
          </cell>
          <cell r="D7" t="str">
            <v>D2V</v>
          </cell>
          <cell r="E7" t="str">
            <v>R3H</v>
          </cell>
          <cell r="F7" t="str">
            <v>R3V</v>
          </cell>
        </row>
        <row r="8">
          <cell r="B8" t="str">
            <v>0days</v>
          </cell>
          <cell r="C8">
            <v>1.8487E-2</v>
          </cell>
          <cell r="D8">
            <v>1.8487E-2</v>
          </cell>
          <cell r="E8">
            <v>1.8487E-2</v>
          </cell>
          <cell r="F8">
            <v>1.8487E-2</v>
          </cell>
        </row>
        <row r="9">
          <cell r="B9" t="str">
            <v>28days</v>
          </cell>
          <cell r="C9">
            <v>0</v>
          </cell>
          <cell r="D9">
            <v>1.6705000000000001E-2</v>
          </cell>
          <cell r="E9">
            <v>1.9037999999999999E-2</v>
          </cell>
          <cell r="F9">
            <v>3.1850999999999997E-2</v>
          </cell>
        </row>
        <row r="12">
          <cell r="C12" t="str">
            <v>D2H</v>
          </cell>
          <cell r="D12" t="str">
            <v>D2V</v>
          </cell>
          <cell r="E12" t="str">
            <v>R3H</v>
          </cell>
          <cell r="F12" t="str">
            <v>R3V</v>
          </cell>
        </row>
        <row r="13">
          <cell r="B13" t="str">
            <v>0days</v>
          </cell>
          <cell r="C13">
            <v>430.46743500000002</v>
          </cell>
          <cell r="D13">
            <v>30977.09765</v>
          </cell>
          <cell r="E13">
            <v>30977.09765</v>
          </cell>
          <cell r="F13">
            <v>30977.09765</v>
          </cell>
        </row>
        <row r="14">
          <cell r="B14" t="str">
            <v>28days</v>
          </cell>
          <cell r="C14">
            <v>1782.1854949999999</v>
          </cell>
          <cell r="D14">
            <v>1477.531203</v>
          </cell>
          <cell r="E14">
            <v>1797.1986609999999</v>
          </cell>
          <cell r="F14">
            <v>1755.2762030000001</v>
          </cell>
        </row>
        <row r="17">
          <cell r="C17" t="str">
            <v>D2H</v>
          </cell>
          <cell r="D17" t="str">
            <v>D2V</v>
          </cell>
          <cell r="E17" t="str">
            <v>R3H</v>
          </cell>
          <cell r="F17" t="str">
            <v>R3V</v>
          </cell>
        </row>
        <row r="18">
          <cell r="B18" t="str">
            <v>0days</v>
          </cell>
          <cell r="C18">
            <v>80468.583442999996</v>
          </cell>
          <cell r="D18">
            <v>80468.583442999996</v>
          </cell>
          <cell r="E18">
            <v>80468.583442999996</v>
          </cell>
          <cell r="F18">
            <v>80468.583442999996</v>
          </cell>
          <cell r="P18">
            <v>1771.421773</v>
          </cell>
          <cell r="Q18">
            <v>1771.421773</v>
          </cell>
          <cell r="R18">
            <v>1771.421773</v>
          </cell>
          <cell r="S18">
            <v>1771.421773</v>
          </cell>
        </row>
        <row r="19">
          <cell r="B19" t="str">
            <v>28days</v>
          </cell>
          <cell r="C19">
            <v>191207.59837200001</v>
          </cell>
          <cell r="D19">
            <v>168911.29106799999</v>
          </cell>
          <cell r="E19">
            <v>158889.12249400001</v>
          </cell>
          <cell r="F19">
            <v>163956.34385599999</v>
          </cell>
          <cell r="P19">
            <v>10906.851208</v>
          </cell>
          <cell r="Q19">
            <v>4123.4331330000005</v>
          </cell>
          <cell r="R19">
            <v>5025.3897420000003</v>
          </cell>
          <cell r="S19">
            <v>5057.8801899999999</v>
          </cell>
        </row>
        <row r="22">
          <cell r="C22" t="str">
            <v>D2H</v>
          </cell>
          <cell r="D22" t="str">
            <v>D2V</v>
          </cell>
          <cell r="E22" t="str">
            <v>R3H</v>
          </cell>
          <cell r="F22" t="str">
            <v>R3V</v>
          </cell>
        </row>
        <row r="23">
          <cell r="B23" t="str">
            <v>0days</v>
          </cell>
          <cell r="C23">
            <v>31070.718713000002</v>
          </cell>
          <cell r="D23">
            <v>31070.718713000002</v>
          </cell>
          <cell r="E23">
            <v>31070.718713000002</v>
          </cell>
          <cell r="F23">
            <v>31070.718713000002</v>
          </cell>
          <cell r="P23">
            <v>409.26398600000005</v>
          </cell>
          <cell r="Q23">
            <v>409.26398600000005</v>
          </cell>
          <cell r="R23">
            <v>409.26398600000005</v>
          </cell>
          <cell r="S23">
            <v>409.26398600000005</v>
          </cell>
        </row>
        <row r="24">
          <cell r="B24" t="str">
            <v>28days</v>
          </cell>
          <cell r="C24">
            <v>14213.867504999998</v>
          </cell>
          <cell r="D24">
            <v>16443.295030999998</v>
          </cell>
          <cell r="E24">
            <v>21697.664871000001</v>
          </cell>
          <cell r="F24">
            <v>20339.213406999999</v>
          </cell>
          <cell r="P24">
            <v>408.84976599999999</v>
          </cell>
          <cell r="Q24">
            <v>121.75703600000001</v>
          </cell>
          <cell r="R24">
            <v>198.75869900000001</v>
          </cell>
          <cell r="S24">
            <v>348.08404199999995</v>
          </cell>
        </row>
        <row r="27">
          <cell r="C27" t="str">
            <v>D2H</v>
          </cell>
          <cell r="D27" t="str">
            <v>D2V</v>
          </cell>
          <cell r="E27" t="str">
            <v>R3H</v>
          </cell>
          <cell r="F27" t="str">
            <v>R3V</v>
          </cell>
        </row>
        <row r="28">
          <cell r="B28" t="str">
            <v>0days</v>
          </cell>
          <cell r="C28">
            <v>886.84831299999996</v>
          </cell>
          <cell r="D28">
            <v>886.84831299999996</v>
          </cell>
          <cell r="E28">
            <v>886.84831299999996</v>
          </cell>
          <cell r="F28">
            <v>886.84831299999996</v>
          </cell>
          <cell r="P28">
            <v>23.410601</v>
          </cell>
          <cell r="Q28">
            <v>23.410601</v>
          </cell>
          <cell r="R28">
            <v>23.410601</v>
          </cell>
          <cell r="S28">
            <v>23.410601</v>
          </cell>
        </row>
        <row r="29">
          <cell r="B29" t="str">
            <v>28days</v>
          </cell>
          <cell r="C29">
            <v>340.91980999999998</v>
          </cell>
          <cell r="D29">
            <v>195.53768300000002</v>
          </cell>
          <cell r="E29">
            <v>182.768731</v>
          </cell>
          <cell r="F29">
            <v>150.352678</v>
          </cell>
          <cell r="P29">
            <v>8.094868</v>
          </cell>
          <cell r="Q29">
            <v>6.4019999999999992</v>
          </cell>
          <cell r="R29">
            <v>5.5719760000000003</v>
          </cell>
          <cell r="S29">
            <v>6.6339540000000001</v>
          </cell>
        </row>
        <row r="32">
          <cell r="C32" t="str">
            <v>D2H</v>
          </cell>
          <cell r="D32" t="str">
            <v>D2V</v>
          </cell>
          <cell r="E32" t="str">
            <v>R3H</v>
          </cell>
          <cell r="F32" t="str">
            <v>R3V</v>
          </cell>
        </row>
        <row r="33">
          <cell r="B33" t="str">
            <v>0days</v>
          </cell>
          <cell r="C33">
            <v>5717.1509669999996</v>
          </cell>
          <cell r="D33">
            <v>5717.1509669999996</v>
          </cell>
          <cell r="E33">
            <v>5717.1509669999996</v>
          </cell>
          <cell r="F33">
            <v>5717.1509669999996</v>
          </cell>
          <cell r="P33">
            <v>261.90222699999998</v>
          </cell>
          <cell r="Q33">
            <v>261.90222699999998</v>
          </cell>
          <cell r="R33">
            <v>261.90222699999998</v>
          </cell>
          <cell r="S33">
            <v>261.90222699999998</v>
          </cell>
        </row>
        <row r="34">
          <cell r="B34" t="str">
            <v>28days</v>
          </cell>
          <cell r="C34">
            <v>19990.465651999999</v>
          </cell>
          <cell r="D34">
            <v>16702.532418999999</v>
          </cell>
          <cell r="E34">
            <v>18618.656961000001</v>
          </cell>
          <cell r="F34">
            <v>18331.190355000002</v>
          </cell>
          <cell r="P34">
            <v>368.32048600000002</v>
          </cell>
          <cell r="Q34">
            <v>547.79259100000002</v>
          </cell>
          <cell r="R34">
            <v>617.86823300000003</v>
          </cell>
          <cell r="S34">
            <v>692.73994400000004</v>
          </cell>
        </row>
        <row r="37">
          <cell r="C37" t="str">
            <v>D2H</v>
          </cell>
          <cell r="D37" t="str">
            <v>D2V</v>
          </cell>
          <cell r="E37" t="str">
            <v>R3H</v>
          </cell>
          <cell r="F37" t="str">
            <v>R3V</v>
          </cell>
        </row>
        <row r="38">
          <cell r="C38">
            <v>4669.6883669999997</v>
          </cell>
          <cell r="D38">
            <v>4669.6883669999997</v>
          </cell>
          <cell r="E38">
            <v>4669.6883669999997</v>
          </cell>
          <cell r="F38">
            <v>4669.6883669999997</v>
          </cell>
          <cell r="P38">
            <v>161.41941700000001</v>
          </cell>
          <cell r="Q38">
            <v>161.41941700000001</v>
          </cell>
          <cell r="R38">
            <v>161.41941700000001</v>
          </cell>
          <cell r="S38">
            <v>161.41941700000001</v>
          </cell>
        </row>
        <row r="39">
          <cell r="B39" t="str">
            <v>28days</v>
          </cell>
          <cell r="C39">
            <v>4079.649116</v>
          </cell>
          <cell r="D39">
            <v>4046.3115180000004</v>
          </cell>
          <cell r="E39">
            <v>4266.3310760000004</v>
          </cell>
          <cell r="F39">
            <v>4222.6104970000006</v>
          </cell>
          <cell r="P39">
            <v>206.61535799999999</v>
          </cell>
          <cell r="Q39">
            <v>74.624003000000002</v>
          </cell>
          <cell r="R39">
            <v>147.417103</v>
          </cell>
          <cell r="S39">
            <v>67.545944999999989</v>
          </cell>
        </row>
        <row r="42">
          <cell r="C42" t="str">
            <v>D2H</v>
          </cell>
          <cell r="D42" t="str">
            <v>D2V</v>
          </cell>
          <cell r="E42" t="str">
            <v>R3H</v>
          </cell>
          <cell r="F42" t="str">
            <v>R3V</v>
          </cell>
        </row>
        <row r="43">
          <cell r="B43" t="str">
            <v>0days</v>
          </cell>
          <cell r="C43">
            <v>3949.2000189999999</v>
          </cell>
          <cell r="D43">
            <v>3949.2000189999999</v>
          </cell>
          <cell r="E43">
            <v>3949.2000189999999</v>
          </cell>
          <cell r="F43">
            <v>3949.2000189999999</v>
          </cell>
          <cell r="P43">
            <v>725.48047699999995</v>
          </cell>
          <cell r="Q43">
            <v>725.48047699999995</v>
          </cell>
          <cell r="R43">
            <v>725.48047699999995</v>
          </cell>
          <cell r="S43">
            <v>725.48047699999995</v>
          </cell>
        </row>
        <row r="44">
          <cell r="B44" t="str">
            <v>28days</v>
          </cell>
          <cell r="C44">
            <v>8065.7585490000001</v>
          </cell>
          <cell r="D44">
            <v>8420.6609939999998</v>
          </cell>
          <cell r="E44">
            <v>13588.007484</v>
          </cell>
          <cell r="F44">
            <v>14311.430381</v>
          </cell>
          <cell r="P44">
            <v>970.84703300000012</v>
          </cell>
          <cell r="Q44">
            <v>785.86712299999999</v>
          </cell>
          <cell r="R44">
            <v>795.02890000000002</v>
          </cell>
          <cell r="S44">
            <v>830.10139400000003</v>
          </cell>
        </row>
        <row r="47">
          <cell r="C47" t="str">
            <v>D2H</v>
          </cell>
          <cell r="D47" t="str">
            <v>D2V</v>
          </cell>
          <cell r="E47" t="str">
            <v>R3H</v>
          </cell>
          <cell r="F47" t="str">
            <v>R3V</v>
          </cell>
        </row>
        <row r="48">
          <cell r="B48" t="str">
            <v>0days</v>
          </cell>
          <cell r="C48">
            <v>75120.943797999993</v>
          </cell>
          <cell r="D48">
            <v>75120.943797999993</v>
          </cell>
          <cell r="E48">
            <v>75120.943797999993</v>
          </cell>
          <cell r="F48">
            <v>75120.943797999993</v>
          </cell>
          <cell r="P48">
            <v>3386.2161940000001</v>
          </cell>
          <cell r="Q48">
            <v>3386.2161940000001</v>
          </cell>
          <cell r="R48">
            <v>3386.2161940000001</v>
          </cell>
          <cell r="S48">
            <v>3386.2161940000001</v>
          </cell>
        </row>
        <row r="49">
          <cell r="B49" t="str">
            <v>28days</v>
          </cell>
          <cell r="C49">
            <v>47115.920063999998</v>
          </cell>
          <cell r="D49">
            <v>45904.672694000001</v>
          </cell>
          <cell r="E49">
            <v>59965.497244999991</v>
          </cell>
          <cell r="F49">
            <v>57383.032003999993</v>
          </cell>
          <cell r="P49">
            <v>1569.212904</v>
          </cell>
          <cell r="Q49">
            <v>2509.727269</v>
          </cell>
          <cell r="R49">
            <v>2487.2139120000002</v>
          </cell>
          <cell r="S49">
            <v>2923.68138</v>
          </cell>
        </row>
        <row r="52">
          <cell r="C52" t="str">
            <v>D2H</v>
          </cell>
          <cell r="D52" t="str">
            <v>D2V</v>
          </cell>
          <cell r="E52" t="str">
            <v>R3H</v>
          </cell>
          <cell r="F52" t="str">
            <v>R3V</v>
          </cell>
        </row>
        <row r="53">
          <cell r="B53" t="str">
            <v>0days</v>
          </cell>
          <cell r="C53">
            <v>1.6787199999999998</v>
          </cell>
          <cell r="D53">
            <v>1.6787199999999998</v>
          </cell>
          <cell r="E53">
            <v>1.6787199999999998</v>
          </cell>
          <cell r="F53">
            <v>1.6787199999999998</v>
          </cell>
          <cell r="P53">
            <v>1.075002</v>
          </cell>
          <cell r="Q53">
            <v>1.075002</v>
          </cell>
          <cell r="R53">
            <v>1.075002</v>
          </cell>
          <cell r="S53">
            <v>1.075002</v>
          </cell>
        </row>
        <row r="54">
          <cell r="B54" t="str">
            <v>28days</v>
          </cell>
          <cell r="C54">
            <v>4.8480540000000003</v>
          </cell>
          <cell r="D54">
            <v>5.827159</v>
          </cell>
          <cell r="E54">
            <v>5.059259</v>
          </cell>
          <cell r="F54">
            <v>6.3339580000000009</v>
          </cell>
          <cell r="P54">
            <v>0.91191199999999994</v>
          </cell>
          <cell r="Q54">
            <v>1.2623580000000001</v>
          </cell>
          <cell r="R54">
            <v>1.699125</v>
          </cell>
          <cell r="S54">
            <v>2.2235119999999999</v>
          </cell>
        </row>
        <row r="57">
          <cell r="C57" t="str">
            <v>D2H</v>
          </cell>
          <cell r="D57" t="str">
            <v>D2V</v>
          </cell>
          <cell r="E57" t="str">
            <v>R3H</v>
          </cell>
          <cell r="F57" t="str">
            <v>R3V</v>
          </cell>
        </row>
        <row r="58">
          <cell r="B58" t="str">
            <v>0days</v>
          </cell>
          <cell r="C58">
            <v>14.010343000000001</v>
          </cell>
          <cell r="D58">
            <v>14.010343000000001</v>
          </cell>
          <cell r="E58">
            <v>14.010343000000001</v>
          </cell>
          <cell r="F58">
            <v>14.010343000000001</v>
          </cell>
        </row>
        <row r="59">
          <cell r="B59" t="str">
            <v>28days</v>
          </cell>
          <cell r="C59">
            <v>15.753464000000001</v>
          </cell>
          <cell r="D59">
            <v>14.864331</v>
          </cell>
          <cell r="E59">
            <v>15.590883999999999</v>
          </cell>
          <cell r="F59">
            <v>15.605611</v>
          </cell>
        </row>
        <row r="63">
          <cell r="C63" t="str">
            <v>D2H</v>
          </cell>
          <cell r="D63" t="str">
            <v>D2V</v>
          </cell>
          <cell r="E63" t="str">
            <v>R3H</v>
          </cell>
          <cell r="F63" t="str">
            <v>R3V</v>
          </cell>
        </row>
        <row r="64">
          <cell r="B64" t="str">
            <v>0days</v>
          </cell>
          <cell r="C64">
            <v>6.0919420000000004</v>
          </cell>
          <cell r="D64">
            <v>6.0919420000000004</v>
          </cell>
          <cell r="E64">
            <v>6.0919420000000004</v>
          </cell>
          <cell r="F64">
            <v>6.0919420000000004</v>
          </cell>
        </row>
        <row r="65">
          <cell r="B65" t="str">
            <v>28days</v>
          </cell>
          <cell r="C65">
            <v>22.981673999999998</v>
          </cell>
          <cell r="D65">
            <v>22.252552000000001</v>
          </cell>
          <cell r="E65">
            <v>29.171044000000002</v>
          </cell>
          <cell r="F65">
            <v>30.424613000000001</v>
          </cell>
        </row>
        <row r="68">
          <cell r="C68" t="str">
            <v>D2H</v>
          </cell>
          <cell r="D68" t="str">
            <v>D2V</v>
          </cell>
          <cell r="E68" t="str">
            <v>R3H</v>
          </cell>
          <cell r="F68" t="str">
            <v>R3V</v>
          </cell>
        </row>
        <row r="69">
          <cell r="B69" t="str">
            <v>0days</v>
          </cell>
          <cell r="C69">
            <v>5.9826949999999997</v>
          </cell>
          <cell r="D69">
            <v>5.9826949999999997</v>
          </cell>
          <cell r="E69">
            <v>5.9826949999999997</v>
          </cell>
          <cell r="F69">
            <v>5.9826949999999997</v>
          </cell>
          <cell r="P69">
            <v>1.298915</v>
          </cell>
          <cell r="Q69">
            <v>1.298915</v>
          </cell>
          <cell r="R69">
            <v>1.298915</v>
          </cell>
          <cell r="S69">
            <v>1.298915</v>
          </cell>
        </row>
        <row r="70">
          <cell r="B70" t="str">
            <v>28days</v>
          </cell>
          <cell r="C70">
            <v>40.837322</v>
          </cell>
          <cell r="D70">
            <v>40.518480000000004</v>
          </cell>
          <cell r="E70">
            <v>63.035138000000003</v>
          </cell>
          <cell r="F70">
            <v>47.192351000000002</v>
          </cell>
          <cell r="P70">
            <v>1.39435</v>
          </cell>
          <cell r="Q70">
            <v>1.663592</v>
          </cell>
          <cell r="R70">
            <v>2.112886</v>
          </cell>
          <cell r="S70">
            <v>2.3615589999999997</v>
          </cell>
        </row>
        <row r="73">
          <cell r="C73" t="str">
            <v>D2H</v>
          </cell>
          <cell r="D73" t="str">
            <v>D2V</v>
          </cell>
          <cell r="E73" t="str">
            <v>R3H</v>
          </cell>
          <cell r="F73" t="str">
            <v>R3V</v>
          </cell>
        </row>
        <row r="74">
          <cell r="B74" t="str">
            <v>0days</v>
          </cell>
          <cell r="C74">
            <v>107.968424</v>
          </cell>
          <cell r="D74">
            <v>107.968424</v>
          </cell>
          <cell r="E74">
            <v>107.968424</v>
          </cell>
          <cell r="F74">
            <v>107.968424</v>
          </cell>
        </row>
        <row r="75">
          <cell r="B75" t="str">
            <v>28days</v>
          </cell>
          <cell r="C75">
            <v>2.6102999999999998E-2</v>
          </cell>
          <cell r="D75">
            <v>73.844296999999997</v>
          </cell>
          <cell r="E75">
            <v>0</v>
          </cell>
          <cell r="F75">
            <v>89.851022</v>
          </cell>
        </row>
        <row r="78">
          <cell r="C78" t="str">
            <v>D2H</v>
          </cell>
          <cell r="D78" t="str">
            <v>D2V</v>
          </cell>
          <cell r="E78" t="str">
            <v>R3H</v>
          </cell>
          <cell r="F78" t="str">
            <v>R3V</v>
          </cell>
        </row>
        <row r="79">
          <cell r="B79" t="str">
            <v>0days</v>
          </cell>
          <cell r="C79">
            <v>6.730472999999999</v>
          </cell>
          <cell r="D79">
            <v>6.730472999999999</v>
          </cell>
          <cell r="E79">
            <v>6.730472999999999</v>
          </cell>
          <cell r="F79">
            <v>6.730472999999999</v>
          </cell>
        </row>
        <row r="80">
          <cell r="B80" t="str">
            <v>28days</v>
          </cell>
          <cell r="C80">
            <v>53.554367999999997</v>
          </cell>
          <cell r="D80">
            <v>52.425982000000005</v>
          </cell>
          <cell r="E80">
            <v>54.121123999999995</v>
          </cell>
          <cell r="F80">
            <v>52.179909999999992</v>
          </cell>
        </row>
        <row r="83">
          <cell r="C83" t="str">
            <v>D2H</v>
          </cell>
          <cell r="D83" t="str">
            <v>D2V</v>
          </cell>
          <cell r="E83" t="str">
            <v>R3H</v>
          </cell>
          <cell r="F83" t="str">
            <v>R3V</v>
          </cell>
        </row>
        <row r="84">
          <cell r="B84" t="str">
            <v>0days</v>
          </cell>
          <cell r="C84">
            <v>4.6474000000000002</v>
          </cell>
          <cell r="D84">
            <v>4.6474000000000002</v>
          </cell>
          <cell r="E84">
            <v>4.6474000000000002</v>
          </cell>
          <cell r="F84">
            <v>4.6474000000000002</v>
          </cell>
        </row>
        <row r="85">
          <cell r="B85" t="str">
            <v>28days</v>
          </cell>
          <cell r="C85">
            <v>24.997852000000002</v>
          </cell>
          <cell r="D85">
            <v>26.232136000000001</v>
          </cell>
          <cell r="E85">
            <v>27.230945999999999</v>
          </cell>
          <cell r="F85">
            <v>28.670791999999999</v>
          </cell>
        </row>
        <row r="88">
          <cell r="C88" t="str">
            <v>D2H</v>
          </cell>
          <cell r="D88" t="str">
            <v>D2V</v>
          </cell>
          <cell r="E88" t="str">
            <v>R3H</v>
          </cell>
          <cell r="F88" t="str">
            <v>R3V</v>
          </cell>
        </row>
        <row r="89">
          <cell r="B89" t="str">
            <v>0days</v>
          </cell>
          <cell r="C89">
            <v>44.675204000000001</v>
          </cell>
          <cell r="D89">
            <v>44.675204000000001</v>
          </cell>
          <cell r="E89">
            <v>44.675204000000001</v>
          </cell>
          <cell r="F89">
            <v>44.675204000000001</v>
          </cell>
        </row>
        <row r="90">
          <cell r="B90" t="str">
            <v>28days</v>
          </cell>
          <cell r="C90">
            <v>94.122928000000002</v>
          </cell>
          <cell r="D90">
            <v>101.140557</v>
          </cell>
          <cell r="E90">
            <v>83.232524999999995</v>
          </cell>
          <cell r="F90">
            <v>75.513233999999997</v>
          </cell>
        </row>
        <row r="93">
          <cell r="C93" t="str">
            <v>D2H</v>
          </cell>
          <cell r="D93" t="str">
            <v>D2V</v>
          </cell>
          <cell r="E93" t="str">
            <v>R3H</v>
          </cell>
          <cell r="F93" t="str">
            <v>R3V</v>
          </cell>
        </row>
        <row r="94">
          <cell r="B94" t="str">
            <v>0days</v>
          </cell>
          <cell r="C94">
            <v>7.7253000000000002E-2</v>
          </cell>
          <cell r="D94">
            <v>7.7253000000000002E-2</v>
          </cell>
          <cell r="E94">
            <v>7.7253000000000002E-2</v>
          </cell>
          <cell r="F94">
            <v>7.7253000000000002E-2</v>
          </cell>
        </row>
        <row r="95">
          <cell r="B95" t="str">
            <v>28days</v>
          </cell>
          <cell r="C95">
            <v>0.51949199999999995</v>
          </cell>
          <cell r="D95">
            <v>0.48184300000000002</v>
          </cell>
          <cell r="E95">
            <v>0.191468</v>
          </cell>
          <cell r="F95">
            <v>0.21831699999999998</v>
          </cell>
        </row>
        <row r="98">
          <cell r="C98" t="str">
            <v>D2H</v>
          </cell>
          <cell r="D98" t="str">
            <v>D2V</v>
          </cell>
          <cell r="E98" t="str">
            <v>R3H</v>
          </cell>
          <cell r="F98" t="str">
            <v>R3V</v>
          </cell>
        </row>
        <row r="99">
          <cell r="B99" t="str">
            <v>0days</v>
          </cell>
          <cell r="C99">
            <v>4.6533749999999996</v>
          </cell>
          <cell r="D99">
            <v>4.6533749999999996</v>
          </cell>
          <cell r="E99">
            <v>4.6533749999999996</v>
          </cell>
          <cell r="F99">
            <v>4.6533749999999996</v>
          </cell>
        </row>
        <row r="100">
          <cell r="B100" t="str">
            <v>28days</v>
          </cell>
          <cell r="C100">
            <v>9.8439160000000001</v>
          </cell>
          <cell r="D100">
            <v>7.3036920000000007</v>
          </cell>
          <cell r="E100">
            <v>5.8304510000000001</v>
          </cell>
          <cell r="F100">
            <v>5.5470639999999998</v>
          </cell>
        </row>
        <row r="103">
          <cell r="C103" t="str">
            <v>D2H</v>
          </cell>
          <cell r="D103" t="str">
            <v>D2V</v>
          </cell>
          <cell r="E103" t="str">
            <v>R3H</v>
          </cell>
          <cell r="F103" t="str">
            <v>R3V</v>
          </cell>
        </row>
        <row r="104">
          <cell r="B104" t="str">
            <v>0days</v>
          </cell>
          <cell r="C104">
            <v>3.5201950000000002</v>
          </cell>
          <cell r="D104">
            <v>3.5201950000000002</v>
          </cell>
          <cell r="E104">
            <v>3.5201950000000002</v>
          </cell>
          <cell r="F104">
            <v>3.5201950000000002</v>
          </cell>
        </row>
        <row r="105">
          <cell r="B105" t="str">
            <v>28days</v>
          </cell>
          <cell r="C105">
            <v>10.69857</v>
          </cell>
          <cell r="D105">
            <v>14.464219</v>
          </cell>
          <cell r="E105">
            <v>7.6197680000000005</v>
          </cell>
          <cell r="F105">
            <v>7.354235000000001</v>
          </cell>
        </row>
        <row r="108">
          <cell r="C108" t="str">
            <v>D2H</v>
          </cell>
          <cell r="D108" t="str">
            <v>D2V</v>
          </cell>
          <cell r="E108" t="str">
            <v>R3H</v>
          </cell>
          <cell r="F108" t="str">
            <v>R3V</v>
          </cell>
        </row>
        <row r="109">
          <cell r="B109" t="str">
            <v>0days</v>
          </cell>
          <cell r="C109">
            <v>0.76902199999999998</v>
          </cell>
          <cell r="D109">
            <v>0.76902199999999998</v>
          </cell>
          <cell r="E109">
            <v>0.76902199999999998</v>
          </cell>
          <cell r="F109">
            <v>0.76902199999999998</v>
          </cell>
        </row>
        <row r="110">
          <cell r="B110" t="str">
            <v>28days</v>
          </cell>
          <cell r="C110">
            <v>6.7132010000000006</v>
          </cell>
          <cell r="D110">
            <v>6.3560110000000005</v>
          </cell>
          <cell r="E110">
            <v>14.506489</v>
          </cell>
          <cell r="F110">
            <v>16.149538999999997</v>
          </cell>
        </row>
        <row r="113">
          <cell r="C113" t="str">
            <v>D2H</v>
          </cell>
          <cell r="D113" t="str">
            <v>D2V</v>
          </cell>
          <cell r="E113" t="str">
            <v>R3H</v>
          </cell>
          <cell r="F113" t="str">
            <v>R3V</v>
          </cell>
        </row>
        <row r="114">
          <cell r="B114" t="str">
            <v>0days</v>
          </cell>
          <cell r="C114">
            <v>1047.838072</v>
          </cell>
          <cell r="D114">
            <v>1047.838072</v>
          </cell>
          <cell r="E114">
            <v>1047.838072</v>
          </cell>
          <cell r="F114">
            <v>1047.838072</v>
          </cell>
          <cell r="P114">
            <v>6.6262249999999998</v>
          </cell>
          <cell r="Q114">
            <v>6.6262249999999998</v>
          </cell>
          <cell r="R114">
            <v>6.6262249999999998</v>
          </cell>
          <cell r="S114">
            <v>6.6262249999999998</v>
          </cell>
        </row>
        <row r="115">
          <cell r="B115" t="str">
            <v>28days</v>
          </cell>
          <cell r="C115">
            <v>601.28097600000001</v>
          </cell>
          <cell r="D115">
            <v>601.22406699999999</v>
          </cell>
          <cell r="E115">
            <v>732.08594800000003</v>
          </cell>
          <cell r="F115">
            <v>701.61887999999999</v>
          </cell>
          <cell r="P115">
            <v>9.1597489999999997</v>
          </cell>
          <cell r="Q115">
            <v>8.0061510000000009</v>
          </cell>
          <cell r="R115">
            <v>8.4243769999999998</v>
          </cell>
          <cell r="S115">
            <v>6.6841970000000002</v>
          </cell>
        </row>
        <row r="118">
          <cell r="C118" t="str">
            <v>D2H</v>
          </cell>
          <cell r="D118" t="str">
            <v>D2H</v>
          </cell>
          <cell r="E118" t="str">
            <v>D2H</v>
          </cell>
          <cell r="F118" t="str">
            <v>D2H</v>
          </cell>
        </row>
        <row r="119">
          <cell r="B119" t="str">
            <v>0days</v>
          </cell>
          <cell r="C119">
            <v>0.243982</v>
          </cell>
          <cell r="D119">
            <v>1.2439819999999999</v>
          </cell>
          <cell r="E119">
            <v>2.2439819999999999</v>
          </cell>
          <cell r="F119">
            <v>3.2439819999999999</v>
          </cell>
        </row>
        <row r="120">
          <cell r="B120" t="str">
            <v>28days</v>
          </cell>
          <cell r="C120">
            <v>6.4651330000000007</v>
          </cell>
          <cell r="D120">
            <v>6.2512449999999999</v>
          </cell>
          <cell r="E120">
            <v>4.7097829999999998</v>
          </cell>
          <cell r="F120">
            <v>7.1413519999999995</v>
          </cell>
        </row>
        <row r="123">
          <cell r="C123" t="str">
            <v>D2H</v>
          </cell>
          <cell r="D123" t="str">
            <v>D2V</v>
          </cell>
          <cell r="E123" t="str">
            <v>R3H</v>
          </cell>
          <cell r="F123" t="str">
            <v>R3V</v>
          </cell>
        </row>
        <row r="124">
          <cell r="B124" t="str">
            <v>0days</v>
          </cell>
          <cell r="C124">
            <v>2.51552</v>
          </cell>
          <cell r="D124">
            <v>2.51552</v>
          </cell>
          <cell r="E124">
            <v>2.51552</v>
          </cell>
          <cell r="F124">
            <v>2.51552</v>
          </cell>
        </row>
        <row r="125">
          <cell r="B125" t="str">
            <v>28days</v>
          </cell>
          <cell r="C125">
            <v>55.627724999999998</v>
          </cell>
          <cell r="D125">
            <v>56.822477999999997</v>
          </cell>
          <cell r="E125">
            <v>70.833835999999991</v>
          </cell>
          <cell r="F125">
            <v>55.578671</v>
          </cell>
        </row>
        <row r="128">
          <cell r="C128" t="str">
            <v>D2H</v>
          </cell>
          <cell r="D128" t="str">
            <v>D2V</v>
          </cell>
          <cell r="E128" t="str">
            <v>R3H</v>
          </cell>
          <cell r="F128" t="str">
            <v>R3V</v>
          </cell>
        </row>
        <row r="129">
          <cell r="B129" t="str">
            <v>0days</v>
          </cell>
          <cell r="C129">
            <v>1.2071999999999999E-2</v>
          </cell>
          <cell r="D129">
            <v>1.2071999999999999E-2</v>
          </cell>
          <cell r="E129">
            <v>1.2071999999999999E-2</v>
          </cell>
          <cell r="F129">
            <v>1.2071999999999999E-2</v>
          </cell>
        </row>
        <row r="130">
          <cell r="B130" t="str">
            <v>28days</v>
          </cell>
          <cell r="C130">
            <v>0.10572999999999999</v>
          </cell>
          <cell r="D130">
            <v>7.0359999999999992E-2</v>
          </cell>
          <cell r="E130">
            <v>5.8432999999999999E-2</v>
          </cell>
          <cell r="F130">
            <v>0.16259000000000001</v>
          </cell>
        </row>
        <row r="133">
          <cell r="C133" t="str">
            <v>D2H</v>
          </cell>
          <cell r="D133" t="str">
            <v>D2V</v>
          </cell>
          <cell r="E133" t="str">
            <v>R3H</v>
          </cell>
          <cell r="F133" t="str">
            <v>R3V</v>
          </cell>
        </row>
        <row r="134">
          <cell r="B134" t="str">
            <v>0days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28days</v>
          </cell>
          <cell r="C135">
            <v>0.32200899999999999</v>
          </cell>
          <cell r="D135">
            <v>0.80601500000000004</v>
          </cell>
          <cell r="E135">
            <v>0.17994399999999999</v>
          </cell>
          <cell r="F135">
            <v>0.24041499999999999</v>
          </cell>
        </row>
        <row r="138">
          <cell r="C138" t="str">
            <v>D2H</v>
          </cell>
          <cell r="D138" t="str">
            <v>D2V</v>
          </cell>
          <cell r="E138" t="str">
            <v>R3H</v>
          </cell>
          <cell r="F138" t="str">
            <v>R3V</v>
          </cell>
        </row>
        <row r="139">
          <cell r="B139" t="str">
            <v>0days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</row>
        <row r="140">
          <cell r="B140" t="str">
            <v>28days</v>
          </cell>
          <cell r="C140">
            <v>0</v>
          </cell>
          <cell r="D140">
            <v>0</v>
          </cell>
          <cell r="E140">
            <v>0</v>
          </cell>
          <cell r="F140">
            <v>8.2114370000000001</v>
          </cell>
        </row>
        <row r="143">
          <cell r="C143" t="str">
            <v>D2H</v>
          </cell>
          <cell r="D143" t="str">
            <v>D2V</v>
          </cell>
          <cell r="E143" t="str">
            <v>R3H</v>
          </cell>
          <cell r="F143" t="str">
            <v>R3V</v>
          </cell>
        </row>
        <row r="144">
          <cell r="B144" t="str">
            <v>0days</v>
          </cell>
          <cell r="C144">
            <v>0.20899999999999999</v>
          </cell>
          <cell r="D144">
            <v>0.20899999999999999</v>
          </cell>
          <cell r="E144">
            <v>0.20899999999999999</v>
          </cell>
          <cell r="F144">
            <v>0.20899999999999999</v>
          </cell>
        </row>
        <row r="145">
          <cell r="B145" t="str">
            <v>28days</v>
          </cell>
          <cell r="C145">
            <v>4.4007329999999998</v>
          </cell>
          <cell r="D145">
            <v>2.4635950000000002</v>
          </cell>
          <cell r="E145">
            <v>1.5374680000000001</v>
          </cell>
          <cell r="F145">
            <v>1.5328659999999998</v>
          </cell>
        </row>
        <row r="148">
          <cell r="C148" t="str">
            <v>D2H</v>
          </cell>
          <cell r="D148" t="str">
            <v>D2V</v>
          </cell>
          <cell r="E148" t="str">
            <v>R3H</v>
          </cell>
          <cell r="F148" t="str">
            <v>R3V</v>
          </cell>
        </row>
        <row r="149">
          <cell r="B149" t="str">
            <v>0days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28days</v>
          </cell>
          <cell r="C150">
            <v>2.9595280000000002</v>
          </cell>
          <cell r="D150">
            <v>2.7757359999999998</v>
          </cell>
          <cell r="E150">
            <v>5.1608969999999994</v>
          </cell>
          <cell r="F150">
            <v>5.4946679999999999</v>
          </cell>
        </row>
        <row r="153">
          <cell r="C153" t="str">
            <v>D2H</v>
          </cell>
          <cell r="D153" t="str">
            <v>D2V</v>
          </cell>
          <cell r="E153" t="str">
            <v>R3H</v>
          </cell>
          <cell r="F153" t="str">
            <v>R3V</v>
          </cell>
        </row>
        <row r="154">
          <cell r="B154" t="str">
            <v>0days</v>
          </cell>
          <cell r="C154">
            <v>115.97822499999999</v>
          </cell>
          <cell r="D154">
            <v>17509.060314999999</v>
          </cell>
          <cell r="E154">
            <v>17509.060314999999</v>
          </cell>
          <cell r="F154">
            <v>17509.060314999999</v>
          </cell>
          <cell r="P154">
            <v>2.2707739999999998</v>
          </cell>
          <cell r="Q154">
            <v>2.2707739999999998</v>
          </cell>
          <cell r="R154">
            <v>2.2707739999999998</v>
          </cell>
          <cell r="S154">
            <v>2.2707739999999998</v>
          </cell>
        </row>
        <row r="155">
          <cell r="B155" t="str">
            <v>28days</v>
          </cell>
          <cell r="C155">
            <v>41.357241999999999</v>
          </cell>
          <cell r="D155">
            <v>45.332326999999999</v>
          </cell>
          <cell r="E155">
            <v>117.65882400000001</v>
          </cell>
          <cell r="F155">
            <v>125.01452799999998</v>
          </cell>
          <cell r="P155">
            <v>2.4866860000000002</v>
          </cell>
          <cell r="Q155">
            <v>1.476458</v>
          </cell>
          <cell r="R155">
            <v>3.1658119999999998</v>
          </cell>
          <cell r="S155">
            <v>5.51187</v>
          </cell>
        </row>
        <row r="158">
          <cell r="C158" t="str">
            <v>D2H</v>
          </cell>
          <cell r="D158" t="str">
            <v>D2V</v>
          </cell>
          <cell r="E158" t="str">
            <v>R3H</v>
          </cell>
          <cell r="F158" t="str">
            <v>R3V</v>
          </cell>
        </row>
        <row r="159">
          <cell r="B159" t="str">
            <v>0days</v>
          </cell>
          <cell r="C159">
            <v>7.3880000000000005E-3</v>
          </cell>
          <cell r="D159">
            <v>0.47056399999999998</v>
          </cell>
          <cell r="E159">
            <v>0.47056399999999998</v>
          </cell>
          <cell r="F159">
            <v>0.47056399999999998</v>
          </cell>
        </row>
        <row r="160">
          <cell r="B160" t="str">
            <v>28days</v>
          </cell>
          <cell r="C160">
            <v>5.0829999999999998E-3</v>
          </cell>
          <cell r="D160">
            <v>4.202E-3</v>
          </cell>
          <cell r="E160">
            <v>1.0787E-2</v>
          </cell>
          <cell r="F160">
            <v>9.9419999999999994E-3</v>
          </cell>
        </row>
        <row r="163">
          <cell r="C163" t="str">
            <v>D2H</v>
          </cell>
          <cell r="D163" t="str">
            <v>D2V</v>
          </cell>
          <cell r="E163" t="str">
            <v>R3H</v>
          </cell>
          <cell r="F163" t="str">
            <v>R3V</v>
          </cell>
        </row>
        <row r="164">
          <cell r="B164" t="str">
            <v>0days</v>
          </cell>
          <cell r="C164">
            <v>6.8991999999999998E-2</v>
          </cell>
          <cell r="D164">
            <v>0.82808399999999993</v>
          </cell>
          <cell r="E164">
            <v>0.82808399999999993</v>
          </cell>
          <cell r="F164">
            <v>0.82808399999999993</v>
          </cell>
        </row>
        <row r="165">
          <cell r="B165" t="str">
            <v>28days</v>
          </cell>
          <cell r="C165">
            <v>0.29993500000000001</v>
          </cell>
          <cell r="D165">
            <v>0.43615499999999996</v>
          </cell>
          <cell r="E165">
            <v>0.240651</v>
          </cell>
          <cell r="F165">
            <v>0.17321299999999998</v>
          </cell>
        </row>
        <row r="169">
          <cell r="C169" t="str">
            <v>D2H</v>
          </cell>
          <cell r="D169" t="str">
            <v>D2V</v>
          </cell>
          <cell r="E169" t="str">
            <v>R3H</v>
          </cell>
          <cell r="F169" t="str">
            <v>R3V</v>
          </cell>
        </row>
        <row r="170">
          <cell r="B170" t="str">
            <v>0days</v>
          </cell>
          <cell r="C170">
            <v>7.8647560000000007</v>
          </cell>
          <cell r="D170">
            <v>5.1838000000000002E-2</v>
          </cell>
          <cell r="E170">
            <v>5.1838000000000002E-2</v>
          </cell>
          <cell r="F170">
            <v>5.1838000000000002E-2</v>
          </cell>
        </row>
        <row r="171">
          <cell r="B171" t="str">
            <v>28days</v>
          </cell>
          <cell r="C171">
            <v>3.8412809999999999</v>
          </cell>
          <cell r="D171">
            <v>3.5945850000000004</v>
          </cell>
          <cell r="E171">
            <v>3.8254040000000002</v>
          </cell>
          <cell r="F171">
            <v>3.8022880000000003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4EDAB-15F6-4C7C-83DF-8B7374033383}">
  <dimension ref="A1:AL50"/>
  <sheetViews>
    <sheetView workbookViewId="0">
      <selection activeCell="A13" sqref="A13:F50"/>
    </sheetView>
  </sheetViews>
  <sheetFormatPr defaultRowHeight="14.5" x14ac:dyDescent="0.35"/>
  <cols>
    <col min="1" max="1" width="20.453125" customWidth="1"/>
    <col min="2" max="2" width="19.81640625" customWidth="1"/>
    <col min="3" max="3" width="9.453125" bestFit="1" customWidth="1"/>
    <col min="4" max="4" width="8.81640625" bestFit="1" customWidth="1"/>
    <col min="5" max="5" width="9.453125" bestFit="1" customWidth="1"/>
    <col min="6" max="6" width="12.453125" bestFit="1" customWidth="1"/>
    <col min="7" max="7" width="10.453125" bestFit="1" customWidth="1"/>
    <col min="8" max="9" width="9.453125" bestFit="1" customWidth="1"/>
    <col min="10" max="10" width="8.81640625" bestFit="1" customWidth="1"/>
    <col min="11" max="11" width="10.453125" bestFit="1" customWidth="1"/>
    <col min="12" max="12" width="11.453125" bestFit="1" customWidth="1"/>
    <col min="13" max="25" width="8.81640625" bestFit="1" customWidth="1"/>
    <col min="26" max="26" width="10.453125" bestFit="1" customWidth="1"/>
    <col min="27" max="33" width="8.81640625" bestFit="1" customWidth="1"/>
    <col min="34" max="34" width="9.453125" bestFit="1" customWidth="1"/>
    <col min="35" max="38" width="8.81640625" bestFit="1" customWidth="1"/>
  </cols>
  <sheetData>
    <row r="1" spans="1:38" ht="15.5" x14ac:dyDescent="0.35">
      <c r="A1" s="25"/>
      <c r="B1" s="25"/>
    </row>
    <row r="2" spans="1:38" ht="16" thickBot="1" x14ac:dyDescent="0.4">
      <c r="A2" s="14"/>
    </row>
    <row r="3" spans="1:38" ht="15.5" x14ac:dyDescent="0.35">
      <c r="A3" s="1"/>
      <c r="B3" s="2"/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  <c r="Z3" s="3" t="s">
        <v>23</v>
      </c>
      <c r="AA3" s="3" t="s">
        <v>24</v>
      </c>
      <c r="AB3" s="3" t="s">
        <v>25</v>
      </c>
      <c r="AC3" s="3" t="s">
        <v>26</v>
      </c>
      <c r="AD3" s="3" t="s">
        <v>27</v>
      </c>
      <c r="AE3" s="3" t="s">
        <v>28</v>
      </c>
      <c r="AF3" s="3" t="s">
        <v>29</v>
      </c>
      <c r="AG3" s="3" t="s">
        <v>30</v>
      </c>
      <c r="AH3" s="3" t="s">
        <v>31</v>
      </c>
      <c r="AI3" s="3" t="s">
        <v>32</v>
      </c>
      <c r="AJ3" s="3" t="s">
        <v>33</v>
      </c>
      <c r="AK3" s="3" t="s">
        <v>34</v>
      </c>
      <c r="AL3" s="3" t="s">
        <v>35</v>
      </c>
    </row>
    <row r="4" spans="1:38" ht="16" thickBot="1" x14ac:dyDescent="0.4">
      <c r="A4" s="4"/>
      <c r="B4" s="5"/>
      <c r="C4" s="6" t="s">
        <v>36</v>
      </c>
      <c r="D4" s="6" t="s">
        <v>36</v>
      </c>
      <c r="E4" s="6" t="s">
        <v>36</v>
      </c>
      <c r="F4" s="6" t="s">
        <v>36</v>
      </c>
      <c r="G4" s="6" t="s">
        <v>36</v>
      </c>
      <c r="H4" s="6" t="s">
        <v>36</v>
      </c>
      <c r="I4" s="6" t="s">
        <v>36</v>
      </c>
      <c r="J4" s="6" t="s">
        <v>36</v>
      </c>
      <c r="K4" s="6" t="s">
        <v>36</v>
      </c>
      <c r="L4" s="6" t="s">
        <v>36</v>
      </c>
      <c r="M4" s="6" t="s">
        <v>36</v>
      </c>
      <c r="N4" s="6" t="s">
        <v>36</v>
      </c>
      <c r="O4" s="6" t="s">
        <v>36</v>
      </c>
      <c r="P4" s="6" t="s">
        <v>36</v>
      </c>
      <c r="Q4" s="6" t="s">
        <v>36</v>
      </c>
      <c r="R4" s="6" t="s">
        <v>36</v>
      </c>
      <c r="S4" s="6" t="s">
        <v>36</v>
      </c>
      <c r="T4" s="6" t="s">
        <v>36</v>
      </c>
      <c r="U4" s="6" t="s">
        <v>36</v>
      </c>
      <c r="V4" s="6" t="s">
        <v>36</v>
      </c>
      <c r="W4" s="6" t="s">
        <v>36</v>
      </c>
      <c r="X4" s="6" t="s">
        <v>36</v>
      </c>
      <c r="Y4" s="6" t="s">
        <v>36</v>
      </c>
      <c r="Z4" s="6" t="s">
        <v>36</v>
      </c>
      <c r="AA4" s="6" t="s">
        <v>36</v>
      </c>
      <c r="AB4" s="6" t="s">
        <v>36</v>
      </c>
      <c r="AC4" s="6" t="s">
        <v>36</v>
      </c>
      <c r="AD4" s="6" t="s">
        <v>36</v>
      </c>
      <c r="AE4" s="6" t="s">
        <v>36</v>
      </c>
      <c r="AF4" s="6" t="s">
        <v>36</v>
      </c>
      <c r="AG4" s="6" t="s">
        <v>36</v>
      </c>
      <c r="AH4" s="6" t="s">
        <v>36</v>
      </c>
      <c r="AI4" s="6" t="s">
        <v>36</v>
      </c>
      <c r="AJ4" s="6" t="s">
        <v>36</v>
      </c>
      <c r="AK4" s="6" t="s">
        <v>36</v>
      </c>
      <c r="AL4" s="6" t="s">
        <v>36</v>
      </c>
    </row>
    <row r="5" spans="1:38" ht="15" x14ac:dyDescent="0.35">
      <c r="A5" s="15" t="s">
        <v>40</v>
      </c>
      <c r="B5" s="8" t="s">
        <v>38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1:38" ht="15.5" x14ac:dyDescent="0.35">
      <c r="A6" s="11" t="s">
        <v>43</v>
      </c>
      <c r="B6" s="12">
        <v>14</v>
      </c>
      <c r="C6" s="21">
        <v>30071.879718000004</v>
      </c>
      <c r="D6" s="22">
        <v>2.4357E-2</v>
      </c>
      <c r="E6" s="13">
        <v>53384.712650000001</v>
      </c>
      <c r="F6" s="13">
        <v>28549240.608999997</v>
      </c>
      <c r="G6" s="13">
        <v>117771.56385000001</v>
      </c>
      <c r="H6" s="13">
        <v>224.521469</v>
      </c>
      <c r="I6" s="13">
        <v>46563.492846000001</v>
      </c>
      <c r="J6" s="13">
        <v>310.16353099999998</v>
      </c>
      <c r="K6" s="13">
        <v>115231.54034900002</v>
      </c>
      <c r="L6" s="13">
        <v>912372.34420000005</v>
      </c>
      <c r="M6" s="13">
        <v>4.1112709999999995</v>
      </c>
      <c r="N6" s="13">
        <v>2.4648090000000002</v>
      </c>
      <c r="O6" s="13" t="s">
        <v>39</v>
      </c>
      <c r="P6" s="13">
        <v>1337.1434979999999</v>
      </c>
      <c r="Q6" s="13">
        <v>13.596247</v>
      </c>
      <c r="R6" s="13">
        <v>4.3809260000000005</v>
      </c>
      <c r="S6" s="13">
        <v>37.947814999999999</v>
      </c>
      <c r="T6" s="13">
        <v>72.519706999999997</v>
      </c>
      <c r="U6" s="13">
        <v>132.11811499999999</v>
      </c>
      <c r="V6" s="13">
        <v>13.517550999999999</v>
      </c>
      <c r="W6" s="13">
        <v>4.731954</v>
      </c>
      <c r="X6" s="13">
        <v>7.8638529999999998</v>
      </c>
      <c r="Y6" s="13">
        <v>202.73737800000001</v>
      </c>
      <c r="Z6" s="13">
        <v>117940.60972399999</v>
      </c>
      <c r="AA6" s="13">
        <v>0.22825499999999999</v>
      </c>
      <c r="AB6" s="13">
        <v>13.217372999999998</v>
      </c>
      <c r="AC6" s="13">
        <v>2.4015000000000002E-2</v>
      </c>
      <c r="AD6" s="13">
        <v>0.34557099999999996</v>
      </c>
      <c r="AE6" s="13">
        <v>0.56726499999999991</v>
      </c>
      <c r="AF6" s="13">
        <v>1.6027799999999999</v>
      </c>
      <c r="AG6" s="13">
        <v>66.633240999999998</v>
      </c>
      <c r="AH6" s="13">
        <v>15673.950894999998</v>
      </c>
      <c r="AI6" s="13">
        <v>0.41276299999999999</v>
      </c>
      <c r="AJ6" s="13">
        <v>0.69415299999999991</v>
      </c>
      <c r="AK6" s="13" t="s">
        <v>39</v>
      </c>
      <c r="AL6" s="13">
        <v>0.170483</v>
      </c>
    </row>
    <row r="7" spans="1:38" ht="15.5" x14ac:dyDescent="0.35">
      <c r="A7" s="11" t="s">
        <v>44</v>
      </c>
      <c r="B7" s="12">
        <v>14</v>
      </c>
      <c r="C7" s="21">
        <v>34913.113311000001</v>
      </c>
      <c r="D7" s="22">
        <v>2.9180999999999999E-2</v>
      </c>
      <c r="E7" s="13">
        <v>61709.577649999999</v>
      </c>
      <c r="F7" s="13">
        <v>36087515.708800003</v>
      </c>
      <c r="G7" s="13">
        <v>148751.396439</v>
      </c>
      <c r="H7" s="13">
        <v>243.02020999999999</v>
      </c>
      <c r="I7" s="13">
        <v>49146.165540000002</v>
      </c>
      <c r="J7" s="13">
        <v>391.17736100000002</v>
      </c>
      <c r="K7" s="13">
        <v>130649.869947</v>
      </c>
      <c r="L7" s="13">
        <v>1098243.463762</v>
      </c>
      <c r="M7" s="13">
        <v>4.2445190000000004</v>
      </c>
      <c r="N7" s="13">
        <v>3.8197589999999995</v>
      </c>
      <c r="O7" s="13" t="s">
        <v>39</v>
      </c>
      <c r="P7" s="13">
        <v>1681.2192259999999</v>
      </c>
      <c r="Q7" s="13">
        <v>41.056418999999998</v>
      </c>
      <c r="R7" s="13">
        <v>5.8206309999999997</v>
      </c>
      <c r="S7" s="13">
        <v>49.925699999999999</v>
      </c>
      <c r="T7" s="13">
        <v>98.125159999999994</v>
      </c>
      <c r="U7" s="13">
        <v>222.74963</v>
      </c>
      <c r="V7" s="13">
        <v>19.712743999999997</v>
      </c>
      <c r="W7" s="13">
        <v>6.8664139999999998</v>
      </c>
      <c r="X7" s="13">
        <v>9.8359869999999994</v>
      </c>
      <c r="Y7" s="13">
        <v>259.999369</v>
      </c>
      <c r="Z7" s="13">
        <v>145438.86236299999</v>
      </c>
      <c r="AA7" s="13">
        <v>0.24512100000000001</v>
      </c>
      <c r="AB7" s="13">
        <v>17.024301000000001</v>
      </c>
      <c r="AC7" s="13">
        <v>0.25299099999999997</v>
      </c>
      <c r="AD7" s="13">
        <v>0.47390899999999997</v>
      </c>
      <c r="AE7" s="13">
        <v>1.42744</v>
      </c>
      <c r="AF7" s="13">
        <v>2.3251339999999998</v>
      </c>
      <c r="AG7" s="13">
        <v>81.155224000000004</v>
      </c>
      <c r="AH7" s="13">
        <v>23963.204160999998</v>
      </c>
      <c r="AI7" s="13">
        <v>0.59926199999999996</v>
      </c>
      <c r="AJ7" s="13">
        <v>0.889011</v>
      </c>
      <c r="AK7" s="13" t="s">
        <v>39</v>
      </c>
      <c r="AL7" s="13">
        <v>0.25154799999999999</v>
      </c>
    </row>
    <row r="8" spans="1:38" ht="15.5" x14ac:dyDescent="0.35">
      <c r="A8" s="11" t="s">
        <v>41</v>
      </c>
      <c r="B8" s="12">
        <v>14</v>
      </c>
      <c r="C8" s="21">
        <v>32269.345700000002</v>
      </c>
      <c r="D8" s="22">
        <v>2.2413000000000002E-2</v>
      </c>
      <c r="E8" s="13">
        <v>58310.842799999999</v>
      </c>
      <c r="F8" s="13">
        <v>29511781.617349997</v>
      </c>
      <c r="G8" s="13">
        <v>136826.61473600002</v>
      </c>
      <c r="H8" s="13">
        <v>282.456525</v>
      </c>
      <c r="I8" s="13">
        <v>57315.576817000001</v>
      </c>
      <c r="J8" s="13">
        <v>371.34931599999999</v>
      </c>
      <c r="K8" s="13">
        <v>125050.918552</v>
      </c>
      <c r="L8" s="13">
        <v>984648.50789400004</v>
      </c>
      <c r="M8" s="13">
        <v>3.820452</v>
      </c>
      <c r="N8" s="13">
        <v>9.2167530000000006</v>
      </c>
      <c r="O8" s="13">
        <v>68.749647999999993</v>
      </c>
      <c r="P8" s="13">
        <v>1294.181546</v>
      </c>
      <c r="Q8" s="13">
        <v>29.662044999999999</v>
      </c>
      <c r="R8" s="13">
        <v>1.470764</v>
      </c>
      <c r="S8" s="13">
        <v>33.157620000000001</v>
      </c>
      <c r="T8" s="13">
        <v>85.599379999999996</v>
      </c>
      <c r="U8" s="13">
        <v>199.673012</v>
      </c>
      <c r="V8" s="13">
        <v>20.468022999999999</v>
      </c>
      <c r="W8" s="13">
        <v>3.2197100000000001</v>
      </c>
      <c r="X8" s="13">
        <v>10.561185</v>
      </c>
      <c r="Y8" s="13">
        <v>302.22521699999999</v>
      </c>
      <c r="Z8" s="13">
        <v>141099.95278599998</v>
      </c>
      <c r="AA8" s="13">
        <v>0.17350599999999999</v>
      </c>
      <c r="AB8" s="13">
        <v>64.593076000000011</v>
      </c>
      <c r="AC8" s="13">
        <v>1.078584</v>
      </c>
      <c r="AD8" s="13">
        <v>1.3800049999999999</v>
      </c>
      <c r="AE8" s="13">
        <v>10.111863</v>
      </c>
      <c r="AF8" s="13">
        <v>4.3003560000000007</v>
      </c>
      <c r="AG8" s="13">
        <v>94.813247000000004</v>
      </c>
      <c r="AH8" s="13">
        <v>30648.334423</v>
      </c>
      <c r="AI8" s="13">
        <v>0.73916199999999999</v>
      </c>
      <c r="AJ8" s="13">
        <v>1.521604</v>
      </c>
      <c r="AK8" s="13" t="s">
        <v>39</v>
      </c>
      <c r="AL8" s="13">
        <v>0.78361700000000001</v>
      </c>
    </row>
    <row r="9" spans="1:38" ht="15.5" x14ac:dyDescent="0.35">
      <c r="A9" s="11" t="s">
        <v>42</v>
      </c>
      <c r="B9" s="12">
        <v>14</v>
      </c>
      <c r="C9" s="21">
        <v>31018.706366999999</v>
      </c>
      <c r="D9" s="22">
        <v>4.1693000000000001E-2</v>
      </c>
      <c r="E9" s="13">
        <v>55863.244050000001</v>
      </c>
      <c r="F9" s="13">
        <v>28338024.33405</v>
      </c>
      <c r="G9" s="13">
        <v>126893.04773799999</v>
      </c>
      <c r="H9" s="13">
        <v>339.39871199999999</v>
      </c>
      <c r="I9" s="13">
        <v>51257.289871000001</v>
      </c>
      <c r="J9" s="13">
        <v>437.23554000000001</v>
      </c>
      <c r="K9" s="13">
        <v>122305.57115700001</v>
      </c>
      <c r="L9" s="13">
        <v>934285.91364999989</v>
      </c>
      <c r="M9" s="13">
        <v>5.1886300000000007</v>
      </c>
      <c r="N9" s="13">
        <v>8.0299589999999998</v>
      </c>
      <c r="O9" s="13" t="s">
        <v>39</v>
      </c>
      <c r="P9" s="13">
        <v>1295.3702509999998</v>
      </c>
      <c r="Q9" s="13">
        <v>61.259602000000001</v>
      </c>
      <c r="R9" s="13">
        <v>2.4581819999999999</v>
      </c>
      <c r="S9" s="13">
        <v>39.083688000000002</v>
      </c>
      <c r="T9" s="13">
        <v>93.489543999999995</v>
      </c>
      <c r="U9" s="13">
        <v>299.607753</v>
      </c>
      <c r="V9" s="13">
        <v>20.75085</v>
      </c>
      <c r="W9" s="13">
        <v>2.6070310000000001</v>
      </c>
      <c r="X9" s="13">
        <v>10.714393999999999</v>
      </c>
      <c r="Y9" s="13">
        <v>306.94893500000001</v>
      </c>
      <c r="Z9" s="13">
        <v>134964.03613299999</v>
      </c>
      <c r="AA9" s="13">
        <v>0.33878900000000001</v>
      </c>
      <c r="AB9" s="13">
        <v>51.781317999999999</v>
      </c>
      <c r="AC9" s="13">
        <v>0.82198199999999988</v>
      </c>
      <c r="AD9" s="13">
        <v>1.2434320000000001</v>
      </c>
      <c r="AE9" s="13">
        <v>1.7218040000000001</v>
      </c>
      <c r="AF9" s="13">
        <v>2.479765</v>
      </c>
      <c r="AG9" s="13">
        <v>98.476618999999999</v>
      </c>
      <c r="AH9" s="13">
        <v>30796.40812</v>
      </c>
      <c r="AI9" s="13">
        <v>0.77161599999999997</v>
      </c>
      <c r="AJ9" s="13">
        <v>1.1068720000000001</v>
      </c>
      <c r="AK9" s="13" t="s">
        <v>39</v>
      </c>
      <c r="AL9" s="13">
        <v>0.995888</v>
      </c>
    </row>
    <row r="10" spans="1:38" ht="16" thickBot="1" x14ac:dyDescent="0.4">
      <c r="A10" s="17" t="s">
        <v>45</v>
      </c>
      <c r="B10" s="17">
        <v>0</v>
      </c>
      <c r="C10" s="23">
        <v>17961.799993000001</v>
      </c>
      <c r="D10" s="24">
        <v>2.6876000000000001E-2</v>
      </c>
      <c r="E10" s="20">
        <v>30977.09765</v>
      </c>
      <c r="F10" s="20">
        <v>16445087.842699999</v>
      </c>
      <c r="G10" s="20">
        <v>77473.556379000001</v>
      </c>
      <c r="H10" s="20">
        <v>192.540817</v>
      </c>
      <c r="I10" s="20">
        <v>33753.36262</v>
      </c>
      <c r="J10" s="20">
        <v>119.334659</v>
      </c>
      <c r="K10" s="20">
        <v>71787.735622000007</v>
      </c>
      <c r="L10" s="20">
        <v>554911.47560500004</v>
      </c>
      <c r="M10" s="20">
        <v>4.0734270000000006</v>
      </c>
      <c r="N10" s="20">
        <v>0.25845600000000002</v>
      </c>
      <c r="O10" s="20" t="s">
        <v>39</v>
      </c>
      <c r="P10" s="20">
        <v>1161.4198449999999</v>
      </c>
      <c r="Q10" s="20">
        <v>5790.7171209999997</v>
      </c>
      <c r="R10" s="20">
        <v>0.60813400000000006</v>
      </c>
      <c r="S10" s="20">
        <v>11.79646</v>
      </c>
      <c r="T10" s="20">
        <v>54.200117999999996</v>
      </c>
      <c r="U10" s="20">
        <v>132.578948</v>
      </c>
      <c r="V10" s="20">
        <v>21.422691999999998</v>
      </c>
      <c r="W10" s="20">
        <v>1.285641</v>
      </c>
      <c r="X10" s="20">
        <v>2.5639350000000003</v>
      </c>
      <c r="Y10" s="20">
        <v>183.02586199999999</v>
      </c>
      <c r="Z10" s="20">
        <v>79766.066344999999</v>
      </c>
      <c r="AA10" s="20">
        <v>8.1670999999999994E-2</v>
      </c>
      <c r="AB10" s="20">
        <v>4.9476640000000005</v>
      </c>
      <c r="AC10" s="20" t="s">
        <v>39</v>
      </c>
      <c r="AD10" s="20">
        <v>5.8323E-2</v>
      </c>
      <c r="AE10" s="20" t="s">
        <v>39</v>
      </c>
      <c r="AF10" s="20">
        <v>0.60311100000000006</v>
      </c>
      <c r="AG10" s="20">
        <v>61.537273999999996</v>
      </c>
      <c r="AH10" s="20">
        <v>17509.060314999999</v>
      </c>
      <c r="AI10" s="20">
        <v>0.47056399999999998</v>
      </c>
      <c r="AJ10" s="20">
        <v>0.82808399999999993</v>
      </c>
      <c r="AK10" s="20" t="s">
        <v>39</v>
      </c>
      <c r="AL10" s="20">
        <v>5.1838000000000002E-2</v>
      </c>
    </row>
    <row r="12" spans="1:38" ht="15" thickBot="1" x14ac:dyDescent="0.4"/>
    <row r="13" spans="1:38" ht="16" thickBot="1" x14ac:dyDescent="0.4">
      <c r="A13" s="1"/>
      <c r="B13" s="11" t="s">
        <v>43</v>
      </c>
      <c r="C13" s="11" t="s">
        <v>44</v>
      </c>
      <c r="D13" s="11" t="s">
        <v>41</v>
      </c>
      <c r="E13" s="11" t="s">
        <v>42</v>
      </c>
      <c r="F13" s="17" t="s">
        <v>45</v>
      </c>
    </row>
    <row r="14" spans="1:38" ht="16" thickBot="1" x14ac:dyDescent="0.4">
      <c r="A14" s="2"/>
      <c r="B14" s="12">
        <v>14</v>
      </c>
      <c r="C14" s="12">
        <v>14</v>
      </c>
      <c r="D14" s="12">
        <v>14</v>
      </c>
      <c r="E14" s="12">
        <v>14</v>
      </c>
      <c r="F14" s="17">
        <v>0</v>
      </c>
    </row>
    <row r="15" spans="1:38" ht="15" thickBot="1" x14ac:dyDescent="0.4">
      <c r="A15" s="3" t="s">
        <v>0</v>
      </c>
      <c r="B15" s="21">
        <v>30071.879718000004</v>
      </c>
      <c r="C15" s="21">
        <v>34913.113311000001</v>
      </c>
      <c r="D15" s="21">
        <v>32269.345700000002</v>
      </c>
      <c r="E15" s="21">
        <v>31018.706366999999</v>
      </c>
      <c r="F15" s="23">
        <v>17961.799993000001</v>
      </c>
    </row>
    <row r="16" spans="1:38" ht="15" thickBot="1" x14ac:dyDescent="0.4">
      <c r="A16" s="3" t="s">
        <v>1</v>
      </c>
      <c r="B16" s="22">
        <v>2.4357E-2</v>
      </c>
      <c r="C16" s="22">
        <v>2.9180999999999999E-2</v>
      </c>
      <c r="D16" s="22">
        <v>2.2413000000000002E-2</v>
      </c>
      <c r="E16" s="22">
        <v>4.1693000000000001E-2</v>
      </c>
      <c r="F16" s="24">
        <v>2.6876000000000001E-2</v>
      </c>
    </row>
    <row r="17" spans="1:6" ht="15" thickBot="1" x14ac:dyDescent="0.4">
      <c r="A17" s="3" t="s">
        <v>2</v>
      </c>
      <c r="B17" s="13">
        <v>53384.712650000001</v>
      </c>
      <c r="C17" s="13">
        <v>61709.577649999999</v>
      </c>
      <c r="D17" s="13">
        <v>58310.842799999999</v>
      </c>
      <c r="E17" s="13">
        <v>55863.244050000001</v>
      </c>
      <c r="F17" s="20">
        <v>30977.09765</v>
      </c>
    </row>
    <row r="18" spans="1:6" ht="15" thickBot="1" x14ac:dyDescent="0.4">
      <c r="A18" s="3" t="s">
        <v>3</v>
      </c>
      <c r="B18" s="13">
        <v>28549240.608999997</v>
      </c>
      <c r="C18" s="13">
        <v>36087515.708800003</v>
      </c>
      <c r="D18" s="13">
        <v>29511781.617349997</v>
      </c>
      <c r="E18" s="13">
        <v>28338024.33405</v>
      </c>
      <c r="F18" s="20">
        <v>16445087.842699999</v>
      </c>
    </row>
    <row r="19" spans="1:6" ht="15" thickBot="1" x14ac:dyDescent="0.4">
      <c r="A19" s="3" t="s">
        <v>4</v>
      </c>
      <c r="B19" s="13">
        <v>117771.56385000001</v>
      </c>
      <c r="C19" s="13">
        <v>148751.396439</v>
      </c>
      <c r="D19" s="13">
        <v>136826.61473600002</v>
      </c>
      <c r="E19" s="13">
        <v>126893.04773799999</v>
      </c>
      <c r="F19" s="20">
        <v>77473.556379000001</v>
      </c>
    </row>
    <row r="20" spans="1:6" ht="15" thickBot="1" x14ac:dyDescent="0.4">
      <c r="A20" s="3" t="s">
        <v>5</v>
      </c>
      <c r="B20" s="13">
        <v>224.521469</v>
      </c>
      <c r="C20" s="13">
        <v>243.02020999999999</v>
      </c>
      <c r="D20" s="13">
        <v>282.456525</v>
      </c>
      <c r="E20" s="13">
        <v>339.39871199999999</v>
      </c>
      <c r="F20" s="20">
        <v>192.540817</v>
      </c>
    </row>
    <row r="21" spans="1:6" ht="15" thickBot="1" x14ac:dyDescent="0.4">
      <c r="A21" s="3" t="s">
        <v>6</v>
      </c>
      <c r="B21" s="13">
        <v>46563.492846000001</v>
      </c>
      <c r="C21" s="13">
        <v>49146.165540000002</v>
      </c>
      <c r="D21" s="13">
        <v>57315.576817000001</v>
      </c>
      <c r="E21" s="13">
        <v>51257.289871000001</v>
      </c>
      <c r="F21" s="20">
        <v>33753.36262</v>
      </c>
    </row>
    <row r="22" spans="1:6" ht="15" thickBot="1" x14ac:dyDescent="0.4">
      <c r="A22" s="3" t="s">
        <v>7</v>
      </c>
      <c r="B22" s="13">
        <v>310.16353099999998</v>
      </c>
      <c r="C22" s="13">
        <v>391.17736100000002</v>
      </c>
      <c r="D22" s="13">
        <v>371.34931599999999</v>
      </c>
      <c r="E22" s="13">
        <v>437.23554000000001</v>
      </c>
      <c r="F22" s="20">
        <v>119.334659</v>
      </c>
    </row>
    <row r="23" spans="1:6" ht="15" thickBot="1" x14ac:dyDescent="0.4">
      <c r="A23" s="3" t="s">
        <v>8</v>
      </c>
      <c r="B23" s="13">
        <v>115231.54034900002</v>
      </c>
      <c r="C23" s="13">
        <v>130649.869947</v>
      </c>
      <c r="D23" s="13">
        <v>125050.918552</v>
      </c>
      <c r="E23" s="13">
        <v>122305.57115700001</v>
      </c>
      <c r="F23" s="20">
        <v>71787.735622000007</v>
      </c>
    </row>
    <row r="24" spans="1:6" ht="15" thickBot="1" x14ac:dyDescent="0.4">
      <c r="A24" s="3" t="s">
        <v>9</v>
      </c>
      <c r="B24" s="13">
        <v>912372.34420000005</v>
      </c>
      <c r="C24" s="13">
        <v>1098243.463762</v>
      </c>
      <c r="D24" s="13">
        <v>984648.50789400004</v>
      </c>
      <c r="E24" s="13">
        <v>934285.91364999989</v>
      </c>
      <c r="F24" s="20">
        <v>554911.47560500004</v>
      </c>
    </row>
    <row r="25" spans="1:6" ht="15" thickBot="1" x14ac:dyDescent="0.4">
      <c r="A25" s="3" t="s">
        <v>10</v>
      </c>
      <c r="B25" s="13">
        <v>4.1112709999999995</v>
      </c>
      <c r="C25" s="13">
        <v>4.2445190000000004</v>
      </c>
      <c r="D25" s="13">
        <v>3.820452</v>
      </c>
      <c r="E25" s="13">
        <v>5.1886300000000007</v>
      </c>
      <c r="F25" s="20">
        <v>4.0734270000000006</v>
      </c>
    </row>
    <row r="26" spans="1:6" ht="15" thickBot="1" x14ac:dyDescent="0.4">
      <c r="A26" s="3" t="s">
        <v>11</v>
      </c>
      <c r="B26" s="13">
        <v>2.4648090000000002</v>
      </c>
      <c r="C26" s="13">
        <v>3.8197589999999995</v>
      </c>
      <c r="D26" s="13">
        <v>9.2167530000000006</v>
      </c>
      <c r="E26" s="13">
        <v>8.0299589999999998</v>
      </c>
      <c r="F26" s="20">
        <v>0.25845600000000002</v>
      </c>
    </row>
    <row r="27" spans="1:6" ht="15" thickBot="1" x14ac:dyDescent="0.4">
      <c r="A27" s="3" t="s">
        <v>12</v>
      </c>
      <c r="B27" s="13" t="s">
        <v>39</v>
      </c>
      <c r="C27" s="13" t="s">
        <v>39</v>
      </c>
      <c r="D27" s="13">
        <v>68.749647999999993</v>
      </c>
      <c r="E27" s="13" t="s">
        <v>39</v>
      </c>
      <c r="F27" s="20" t="s">
        <v>39</v>
      </c>
    </row>
    <row r="28" spans="1:6" ht="15" thickBot="1" x14ac:dyDescent="0.4">
      <c r="A28" s="3" t="s">
        <v>13</v>
      </c>
      <c r="B28" s="13">
        <v>1337.1434979999999</v>
      </c>
      <c r="C28" s="13">
        <v>1681.2192259999999</v>
      </c>
      <c r="D28" s="13">
        <v>1294.181546</v>
      </c>
      <c r="E28" s="13">
        <v>1295.3702509999998</v>
      </c>
      <c r="F28" s="20">
        <v>1161.4198449999999</v>
      </c>
    </row>
    <row r="29" spans="1:6" ht="15" thickBot="1" x14ac:dyDescent="0.4">
      <c r="A29" s="3" t="s">
        <v>14</v>
      </c>
      <c r="B29" s="13">
        <v>13.596247</v>
      </c>
      <c r="C29" s="13">
        <v>41.056418999999998</v>
      </c>
      <c r="D29" s="13">
        <v>29.662044999999999</v>
      </c>
      <c r="E29" s="13">
        <v>61.259602000000001</v>
      </c>
      <c r="F29" s="20">
        <v>5790.7171209999997</v>
      </c>
    </row>
    <row r="30" spans="1:6" ht="15" thickBot="1" x14ac:dyDescent="0.4">
      <c r="A30" s="3" t="s">
        <v>15</v>
      </c>
      <c r="B30" s="13">
        <v>4.3809260000000005</v>
      </c>
      <c r="C30" s="13">
        <v>5.8206309999999997</v>
      </c>
      <c r="D30" s="13">
        <v>1.470764</v>
      </c>
      <c r="E30" s="13">
        <v>2.4581819999999999</v>
      </c>
      <c r="F30" s="20">
        <v>0.60813400000000006</v>
      </c>
    </row>
    <row r="31" spans="1:6" ht="15" thickBot="1" x14ac:dyDescent="0.4">
      <c r="A31" s="3" t="s">
        <v>16</v>
      </c>
      <c r="B31" s="13">
        <v>37.947814999999999</v>
      </c>
      <c r="C31" s="13">
        <v>49.925699999999999</v>
      </c>
      <c r="D31" s="13">
        <v>33.157620000000001</v>
      </c>
      <c r="E31" s="13">
        <v>39.083688000000002</v>
      </c>
      <c r="F31" s="20">
        <v>11.79646</v>
      </c>
    </row>
    <row r="32" spans="1:6" ht="15" thickBot="1" x14ac:dyDescent="0.4">
      <c r="A32" s="3" t="s">
        <v>17</v>
      </c>
      <c r="B32" s="13">
        <v>72.519706999999997</v>
      </c>
      <c r="C32" s="13">
        <v>98.125159999999994</v>
      </c>
      <c r="D32" s="13">
        <v>85.599379999999996</v>
      </c>
      <c r="E32" s="13">
        <v>93.489543999999995</v>
      </c>
      <c r="F32" s="20">
        <v>54.200117999999996</v>
      </c>
    </row>
    <row r="33" spans="1:6" ht="15" thickBot="1" x14ac:dyDescent="0.4">
      <c r="A33" s="3" t="s">
        <v>18</v>
      </c>
      <c r="B33" s="13">
        <v>132.11811499999999</v>
      </c>
      <c r="C33" s="13">
        <v>222.74963</v>
      </c>
      <c r="D33" s="13">
        <v>199.673012</v>
      </c>
      <c r="E33" s="13">
        <v>299.607753</v>
      </c>
      <c r="F33" s="20">
        <v>132.578948</v>
      </c>
    </row>
    <row r="34" spans="1:6" ht="15" thickBot="1" x14ac:dyDescent="0.4">
      <c r="A34" s="3" t="s">
        <v>19</v>
      </c>
      <c r="B34" s="13">
        <v>13.517550999999999</v>
      </c>
      <c r="C34" s="13">
        <v>19.712743999999997</v>
      </c>
      <c r="D34" s="13">
        <v>20.468022999999999</v>
      </c>
      <c r="E34" s="13">
        <v>20.75085</v>
      </c>
      <c r="F34" s="20">
        <v>21.422691999999998</v>
      </c>
    </row>
    <row r="35" spans="1:6" ht="15" thickBot="1" x14ac:dyDescent="0.4">
      <c r="A35" s="3" t="s">
        <v>20</v>
      </c>
      <c r="B35" s="13">
        <v>4.731954</v>
      </c>
      <c r="C35" s="13">
        <v>6.8664139999999998</v>
      </c>
      <c r="D35" s="13">
        <v>3.2197100000000001</v>
      </c>
      <c r="E35" s="13">
        <v>2.6070310000000001</v>
      </c>
      <c r="F35" s="20">
        <v>1.285641</v>
      </c>
    </row>
    <row r="36" spans="1:6" ht="15" thickBot="1" x14ac:dyDescent="0.4">
      <c r="A36" s="3" t="s">
        <v>21</v>
      </c>
      <c r="B36" s="13">
        <v>7.8638529999999998</v>
      </c>
      <c r="C36" s="13">
        <v>9.8359869999999994</v>
      </c>
      <c r="D36" s="13">
        <v>10.561185</v>
      </c>
      <c r="E36" s="13">
        <v>10.714393999999999</v>
      </c>
      <c r="F36" s="20">
        <v>2.5639350000000003</v>
      </c>
    </row>
    <row r="37" spans="1:6" ht="15" thickBot="1" x14ac:dyDescent="0.4">
      <c r="A37" s="3" t="s">
        <v>22</v>
      </c>
      <c r="B37" s="13">
        <v>202.73737800000001</v>
      </c>
      <c r="C37" s="13">
        <v>259.999369</v>
      </c>
      <c r="D37" s="13">
        <v>302.22521699999999</v>
      </c>
      <c r="E37" s="13">
        <v>306.94893500000001</v>
      </c>
      <c r="F37" s="20">
        <v>183.02586199999999</v>
      </c>
    </row>
    <row r="38" spans="1:6" ht="15" thickBot="1" x14ac:dyDescent="0.4">
      <c r="A38" s="3" t="s">
        <v>23</v>
      </c>
      <c r="B38" s="13">
        <v>117940.60972399999</v>
      </c>
      <c r="C38" s="13">
        <v>145438.86236299999</v>
      </c>
      <c r="D38" s="13">
        <v>141099.95278599998</v>
      </c>
      <c r="E38" s="13">
        <v>134964.03613299999</v>
      </c>
      <c r="F38" s="20">
        <v>79766.066344999999</v>
      </c>
    </row>
    <row r="39" spans="1:6" ht="15" thickBot="1" x14ac:dyDescent="0.4">
      <c r="A39" s="3" t="s">
        <v>24</v>
      </c>
      <c r="B39" s="13">
        <v>0.22825499999999999</v>
      </c>
      <c r="C39" s="13">
        <v>0.24512100000000001</v>
      </c>
      <c r="D39" s="13">
        <v>0.17350599999999999</v>
      </c>
      <c r="E39" s="13">
        <v>0.33878900000000001</v>
      </c>
      <c r="F39" s="20">
        <v>8.1670999999999994E-2</v>
      </c>
    </row>
    <row r="40" spans="1:6" ht="15" thickBot="1" x14ac:dyDescent="0.4">
      <c r="A40" s="3" t="s">
        <v>25</v>
      </c>
      <c r="B40" s="13">
        <v>13.217372999999998</v>
      </c>
      <c r="C40" s="13">
        <v>17.024301000000001</v>
      </c>
      <c r="D40" s="13">
        <v>64.593076000000011</v>
      </c>
      <c r="E40" s="13">
        <v>51.781317999999999</v>
      </c>
      <c r="F40" s="20">
        <v>4.9476640000000005</v>
      </c>
    </row>
    <row r="41" spans="1:6" ht="15" thickBot="1" x14ac:dyDescent="0.4">
      <c r="A41" s="3" t="s">
        <v>26</v>
      </c>
      <c r="B41" s="13">
        <v>2.4015000000000002E-2</v>
      </c>
      <c r="C41" s="13">
        <v>0.25299099999999997</v>
      </c>
      <c r="D41" s="13">
        <v>1.078584</v>
      </c>
      <c r="E41" s="13">
        <v>0.82198199999999988</v>
      </c>
      <c r="F41" s="20" t="s">
        <v>39</v>
      </c>
    </row>
    <row r="42" spans="1:6" ht="15" thickBot="1" x14ac:dyDescent="0.4">
      <c r="A42" s="3" t="s">
        <v>27</v>
      </c>
      <c r="B42" s="13">
        <v>0.34557099999999996</v>
      </c>
      <c r="C42" s="13">
        <v>0.47390899999999997</v>
      </c>
      <c r="D42" s="13">
        <v>1.3800049999999999</v>
      </c>
      <c r="E42" s="13">
        <v>1.2434320000000001</v>
      </c>
      <c r="F42" s="20">
        <v>5.8323E-2</v>
      </c>
    </row>
    <row r="43" spans="1:6" ht="15" thickBot="1" x14ac:dyDescent="0.4">
      <c r="A43" s="3" t="s">
        <v>28</v>
      </c>
      <c r="B43" s="13">
        <v>0.56726499999999991</v>
      </c>
      <c r="C43" s="13">
        <v>1.42744</v>
      </c>
      <c r="D43" s="13">
        <v>10.111863</v>
      </c>
      <c r="E43" s="13">
        <v>1.7218040000000001</v>
      </c>
      <c r="F43" s="20" t="s">
        <v>39</v>
      </c>
    </row>
    <row r="44" spans="1:6" ht="15" thickBot="1" x14ac:dyDescent="0.4">
      <c r="A44" s="3" t="s">
        <v>29</v>
      </c>
      <c r="B44" s="13">
        <v>1.6027799999999999</v>
      </c>
      <c r="C44" s="13">
        <v>2.3251339999999998</v>
      </c>
      <c r="D44" s="13">
        <v>4.3003560000000007</v>
      </c>
      <c r="E44" s="13">
        <v>2.479765</v>
      </c>
      <c r="F44" s="20">
        <v>0.60311100000000006</v>
      </c>
    </row>
    <row r="45" spans="1:6" ht="15" thickBot="1" x14ac:dyDescent="0.4">
      <c r="A45" s="3" t="s">
        <v>30</v>
      </c>
      <c r="B45" s="13">
        <v>66.633240999999998</v>
      </c>
      <c r="C45" s="13">
        <v>81.155224000000004</v>
      </c>
      <c r="D45" s="13">
        <v>94.813247000000004</v>
      </c>
      <c r="E45" s="13">
        <v>98.476618999999999</v>
      </c>
      <c r="F45" s="20">
        <v>61.537273999999996</v>
      </c>
    </row>
    <row r="46" spans="1:6" ht="15" thickBot="1" x14ac:dyDescent="0.4">
      <c r="A46" s="3" t="s">
        <v>31</v>
      </c>
      <c r="B46" s="13">
        <v>15673.950894999998</v>
      </c>
      <c r="C46" s="13">
        <v>23963.204160999998</v>
      </c>
      <c r="D46" s="13">
        <v>30648.334423</v>
      </c>
      <c r="E46" s="13">
        <v>30796.40812</v>
      </c>
      <c r="F46" s="20">
        <v>17509.060314999999</v>
      </c>
    </row>
    <row r="47" spans="1:6" ht="15" thickBot="1" x14ac:dyDescent="0.4">
      <c r="A47" s="3" t="s">
        <v>32</v>
      </c>
      <c r="B47" s="13">
        <v>0.41276299999999999</v>
      </c>
      <c r="C47" s="13">
        <v>0.59926199999999996</v>
      </c>
      <c r="D47" s="13">
        <v>0.73916199999999999</v>
      </c>
      <c r="E47" s="13">
        <v>0.77161599999999997</v>
      </c>
      <c r="F47" s="20">
        <v>0.47056399999999998</v>
      </c>
    </row>
    <row r="48" spans="1:6" ht="15" thickBot="1" x14ac:dyDescent="0.4">
      <c r="A48" s="3" t="s">
        <v>33</v>
      </c>
      <c r="B48" s="13">
        <v>0.69415299999999991</v>
      </c>
      <c r="C48" s="13">
        <v>0.889011</v>
      </c>
      <c r="D48" s="13">
        <v>1.521604</v>
      </c>
      <c r="E48" s="13">
        <v>1.1068720000000001</v>
      </c>
      <c r="F48" s="20">
        <v>0.82808399999999993</v>
      </c>
    </row>
    <row r="49" spans="1:6" ht="15" thickBot="1" x14ac:dyDescent="0.4">
      <c r="A49" s="3" t="s">
        <v>34</v>
      </c>
      <c r="B49" s="13" t="s">
        <v>39</v>
      </c>
      <c r="C49" s="13" t="s">
        <v>39</v>
      </c>
      <c r="D49" s="13" t="s">
        <v>39</v>
      </c>
      <c r="E49" s="13" t="s">
        <v>39</v>
      </c>
      <c r="F49" s="20" t="s">
        <v>39</v>
      </c>
    </row>
    <row r="50" spans="1:6" x14ac:dyDescent="0.35">
      <c r="A50" s="3" t="s">
        <v>35</v>
      </c>
      <c r="B50" s="13">
        <v>0.170483</v>
      </c>
      <c r="C50" s="13">
        <v>0.25154799999999999</v>
      </c>
      <c r="D50" s="13">
        <v>0.78361700000000001</v>
      </c>
      <c r="E50" s="13">
        <v>0.995888</v>
      </c>
      <c r="F50" s="20">
        <v>5.1838000000000002E-2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762B7-2D7E-4402-9B3F-7CECAADDF895}">
  <dimension ref="A2:AL50"/>
  <sheetViews>
    <sheetView workbookViewId="0">
      <selection activeCell="A13" sqref="A13:F50"/>
    </sheetView>
  </sheetViews>
  <sheetFormatPr defaultRowHeight="14.5" x14ac:dyDescent="0.35"/>
  <cols>
    <col min="1" max="1" width="15" customWidth="1"/>
    <col min="2" max="2" width="14.26953125" customWidth="1"/>
    <col min="3" max="5" width="8.81640625" bestFit="1" customWidth="1"/>
    <col min="6" max="6" width="10.453125" bestFit="1" customWidth="1"/>
    <col min="7" max="11" width="8.81640625" bestFit="1" customWidth="1"/>
    <col min="12" max="12" width="9.453125" bestFit="1" customWidth="1"/>
    <col min="13" max="38" width="8.81640625" bestFit="1" customWidth="1"/>
  </cols>
  <sheetData>
    <row r="2" spans="1:38" ht="15" thickBot="1" x14ac:dyDescent="0.4"/>
    <row r="3" spans="1:38" x14ac:dyDescent="0.35"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  <c r="Z3" s="3" t="s">
        <v>23</v>
      </c>
      <c r="AA3" s="3" t="s">
        <v>24</v>
      </c>
      <c r="AB3" s="3" t="s">
        <v>25</v>
      </c>
      <c r="AC3" s="3" t="s">
        <v>26</v>
      </c>
      <c r="AD3" s="3" t="s">
        <v>27</v>
      </c>
      <c r="AE3" s="3" t="s">
        <v>28</v>
      </c>
      <c r="AF3" s="3" t="s">
        <v>29</v>
      </c>
      <c r="AG3" s="3" t="s">
        <v>30</v>
      </c>
      <c r="AH3" s="3" t="s">
        <v>31</v>
      </c>
      <c r="AI3" s="3" t="s">
        <v>32</v>
      </c>
      <c r="AJ3" s="3" t="s">
        <v>33</v>
      </c>
      <c r="AK3" s="3" t="s">
        <v>34</v>
      </c>
      <c r="AL3" s="3" t="s">
        <v>35</v>
      </c>
    </row>
    <row r="4" spans="1:38" ht="15" thickBot="1" x14ac:dyDescent="0.4">
      <c r="C4" s="6" t="s">
        <v>37</v>
      </c>
      <c r="D4" s="6" t="s">
        <v>37</v>
      </c>
      <c r="E4" s="6" t="s">
        <v>37</v>
      </c>
      <c r="F4" s="6" t="s">
        <v>37</v>
      </c>
      <c r="G4" s="6" t="s">
        <v>37</v>
      </c>
      <c r="H4" s="6" t="s">
        <v>37</v>
      </c>
      <c r="I4" s="6" t="s">
        <v>37</v>
      </c>
      <c r="J4" s="6" t="s">
        <v>37</v>
      </c>
      <c r="K4" s="6" t="s">
        <v>37</v>
      </c>
      <c r="L4" s="6" t="s">
        <v>37</v>
      </c>
      <c r="M4" s="6" t="s">
        <v>37</v>
      </c>
      <c r="N4" s="6" t="s">
        <v>37</v>
      </c>
      <c r="O4" s="6" t="s">
        <v>37</v>
      </c>
      <c r="P4" s="6" t="s">
        <v>37</v>
      </c>
      <c r="Q4" s="6" t="s">
        <v>37</v>
      </c>
      <c r="R4" s="6" t="s">
        <v>37</v>
      </c>
      <c r="S4" s="6" t="s">
        <v>37</v>
      </c>
      <c r="T4" s="6" t="s">
        <v>37</v>
      </c>
      <c r="U4" s="6" t="s">
        <v>37</v>
      </c>
      <c r="V4" s="6" t="s">
        <v>37</v>
      </c>
      <c r="W4" s="6" t="s">
        <v>37</v>
      </c>
      <c r="X4" s="6" t="s">
        <v>37</v>
      </c>
      <c r="Y4" s="6" t="s">
        <v>37</v>
      </c>
      <c r="Z4" s="6" t="s">
        <v>37</v>
      </c>
      <c r="AA4" s="6" t="s">
        <v>37</v>
      </c>
      <c r="AB4" s="6" t="s">
        <v>37</v>
      </c>
      <c r="AC4" s="6" t="s">
        <v>37</v>
      </c>
      <c r="AD4" s="6" t="s">
        <v>37</v>
      </c>
      <c r="AE4" s="6" t="s">
        <v>37</v>
      </c>
      <c r="AF4" s="6" t="s">
        <v>37</v>
      </c>
      <c r="AG4" s="6" t="s">
        <v>37</v>
      </c>
      <c r="AH4" s="6" t="s">
        <v>37</v>
      </c>
      <c r="AI4" s="6" t="s">
        <v>37</v>
      </c>
      <c r="AJ4" s="6" t="s">
        <v>37</v>
      </c>
      <c r="AK4" s="6" t="s">
        <v>37</v>
      </c>
      <c r="AL4" s="7" t="s">
        <v>37</v>
      </c>
    </row>
    <row r="5" spans="1:38" ht="15" x14ac:dyDescent="0.35">
      <c r="A5" s="15" t="s">
        <v>40</v>
      </c>
      <c r="B5" s="8" t="s">
        <v>38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10"/>
    </row>
    <row r="6" spans="1:38" ht="15.5" x14ac:dyDescent="0.35">
      <c r="A6" s="11" t="s">
        <v>43</v>
      </c>
      <c r="B6" s="12">
        <v>14</v>
      </c>
      <c r="C6" s="16">
        <v>1538.620097</v>
      </c>
      <c r="D6" s="13">
        <v>2.0406000000000001E-2</v>
      </c>
      <c r="E6" s="13">
        <v>1845.3235240000001</v>
      </c>
      <c r="F6" s="13">
        <v>452726.05286199995</v>
      </c>
      <c r="G6" s="13">
        <v>2913.8263139999999</v>
      </c>
      <c r="H6" s="13">
        <v>9.0015359999999998</v>
      </c>
      <c r="I6" s="13">
        <v>1895.005827</v>
      </c>
      <c r="J6" s="13">
        <v>72.535717000000005</v>
      </c>
      <c r="K6" s="13">
        <v>1256.7005079999999</v>
      </c>
      <c r="L6" s="13">
        <v>44737.492588000001</v>
      </c>
      <c r="M6" s="13">
        <v>1.3079290000000001</v>
      </c>
      <c r="N6" s="13">
        <v>6.2578999999999996E-2</v>
      </c>
      <c r="O6" s="13" t="s">
        <v>39</v>
      </c>
      <c r="P6" s="13">
        <v>10.438167</v>
      </c>
      <c r="Q6" s="13">
        <v>0.879884</v>
      </c>
      <c r="R6" s="13">
        <v>0.14635099999999998</v>
      </c>
      <c r="S6" s="13">
        <v>0.79197999999999991</v>
      </c>
      <c r="T6" s="13">
        <v>1.06044</v>
      </c>
      <c r="U6" s="13">
        <v>3.2012739999999997</v>
      </c>
      <c r="V6" s="13">
        <v>0.75229099999999993</v>
      </c>
      <c r="W6" s="13">
        <v>0.19678899999999999</v>
      </c>
      <c r="X6" s="13">
        <v>0.47770399999999996</v>
      </c>
      <c r="Y6" s="13">
        <v>1.7630170000000001</v>
      </c>
      <c r="Z6" s="13">
        <v>1957.539452</v>
      </c>
      <c r="AA6" s="13">
        <v>2.5151E-2</v>
      </c>
      <c r="AB6" s="13">
        <v>0.73536900000000005</v>
      </c>
      <c r="AC6" s="13">
        <v>7.6489000000000001E-2</v>
      </c>
      <c r="AD6" s="13">
        <v>0.13491799999999998</v>
      </c>
      <c r="AE6" s="13">
        <v>0.19654300000000002</v>
      </c>
      <c r="AF6" s="13">
        <v>0.109671</v>
      </c>
      <c r="AG6" s="13">
        <v>1.186809</v>
      </c>
      <c r="AH6" s="13">
        <v>297.10839299999998</v>
      </c>
      <c r="AI6" s="13">
        <v>3.7207000000000004E-2</v>
      </c>
      <c r="AJ6" s="13">
        <v>3.4694000000000003E-2</v>
      </c>
      <c r="AK6" s="13" t="s">
        <v>39</v>
      </c>
      <c r="AL6" s="13">
        <v>1.4584999999999999E-2</v>
      </c>
    </row>
    <row r="7" spans="1:38" ht="15.5" x14ac:dyDescent="0.35">
      <c r="A7" s="11" t="s">
        <v>44</v>
      </c>
      <c r="B7" s="12">
        <v>14</v>
      </c>
      <c r="C7" s="16">
        <v>1188.049685</v>
      </c>
      <c r="D7" s="13">
        <v>1.8098999999999997E-2</v>
      </c>
      <c r="E7" s="13">
        <v>2072.8492330000004</v>
      </c>
      <c r="F7" s="13">
        <v>785896.05225200008</v>
      </c>
      <c r="G7" s="13">
        <v>4670.4950770000005</v>
      </c>
      <c r="H7" s="13">
        <v>12.588413000000001</v>
      </c>
      <c r="I7" s="13">
        <v>1359.970824</v>
      </c>
      <c r="J7" s="13">
        <v>40.553707000000003</v>
      </c>
      <c r="K7" s="13">
        <v>2873.6009670000003</v>
      </c>
      <c r="L7" s="13">
        <v>41416.226044000003</v>
      </c>
      <c r="M7" s="13">
        <v>0.87752000000000008</v>
      </c>
      <c r="N7" s="13">
        <v>7.7277999999999999E-2</v>
      </c>
      <c r="O7" s="13" t="s">
        <v>39</v>
      </c>
      <c r="P7" s="13">
        <v>10.620235000000001</v>
      </c>
      <c r="Q7" s="13">
        <v>4.6534319999999996</v>
      </c>
      <c r="R7" s="13">
        <v>3.3862999999999997E-2</v>
      </c>
      <c r="S7" s="13">
        <v>1.4642250000000001</v>
      </c>
      <c r="T7" s="13">
        <v>1.4108070000000001</v>
      </c>
      <c r="U7" s="13">
        <v>5.0597589999999997</v>
      </c>
      <c r="V7" s="13">
        <v>0.50072399999999995</v>
      </c>
      <c r="W7" s="13">
        <v>0.31881199999999998</v>
      </c>
      <c r="X7" s="13">
        <v>0.94997699999999996</v>
      </c>
      <c r="Y7" s="13">
        <v>2.712685</v>
      </c>
      <c r="Z7" s="13">
        <v>4170.6890990000002</v>
      </c>
      <c r="AA7" s="13">
        <v>5.7465000000000002E-2</v>
      </c>
      <c r="AB7" s="13">
        <v>0.35684399999999999</v>
      </c>
      <c r="AC7" s="13">
        <v>7.6768000000000003E-2</v>
      </c>
      <c r="AD7" s="13">
        <v>9.8829E-2</v>
      </c>
      <c r="AE7" s="13">
        <v>0.30032399999999998</v>
      </c>
      <c r="AF7" s="13">
        <v>8.5093000000000002E-2</v>
      </c>
      <c r="AG7" s="13">
        <v>1.3061339999999999</v>
      </c>
      <c r="AH7" s="13">
        <v>552.48520099999996</v>
      </c>
      <c r="AI7" s="13">
        <v>9.995699999999999E-2</v>
      </c>
      <c r="AJ7" s="13">
        <v>6.93E-2</v>
      </c>
      <c r="AK7" s="13" t="s">
        <v>39</v>
      </c>
      <c r="AL7" s="13">
        <v>1.9063E-2</v>
      </c>
    </row>
    <row r="8" spans="1:38" ht="15.5" x14ac:dyDescent="0.35">
      <c r="A8" s="11" t="s">
        <v>41</v>
      </c>
      <c r="B8" s="12">
        <v>14</v>
      </c>
      <c r="C8" s="16">
        <v>1348.5902060000001</v>
      </c>
      <c r="D8" s="13">
        <v>3.7391000000000001E-2</v>
      </c>
      <c r="E8" s="13">
        <v>2350.5805890000001</v>
      </c>
      <c r="F8" s="13">
        <v>194069.59031699999</v>
      </c>
      <c r="G8" s="13">
        <v>1112.071115</v>
      </c>
      <c r="H8" s="13">
        <v>8.8696900000000003</v>
      </c>
      <c r="I8" s="13">
        <v>1353.7112970000001</v>
      </c>
      <c r="J8" s="13">
        <v>44.030127</v>
      </c>
      <c r="K8" s="13">
        <v>6422.2430829999994</v>
      </c>
      <c r="L8" s="13">
        <v>11852.958377000001</v>
      </c>
      <c r="M8" s="13">
        <v>0.65218900000000002</v>
      </c>
      <c r="N8" s="13">
        <v>0.36432700000000001</v>
      </c>
      <c r="O8" s="13">
        <v>2.132304</v>
      </c>
      <c r="P8" s="13">
        <v>6.6395449999999991</v>
      </c>
      <c r="Q8" s="13">
        <v>2.0518290000000001</v>
      </c>
      <c r="R8" s="13">
        <v>8.2222000000000003E-2</v>
      </c>
      <c r="S8" s="13">
        <v>0.78953099999999987</v>
      </c>
      <c r="T8" s="13">
        <v>1.1711100000000001</v>
      </c>
      <c r="U8" s="13">
        <v>1.534395</v>
      </c>
      <c r="V8" s="13">
        <v>0.75297199999999997</v>
      </c>
      <c r="W8" s="13">
        <v>0.137604</v>
      </c>
      <c r="X8" s="13">
        <v>0.86656200000000005</v>
      </c>
      <c r="Y8" s="13">
        <v>3.0479609999999999</v>
      </c>
      <c r="Z8" s="13">
        <v>2209.4201680000001</v>
      </c>
      <c r="AA8" s="13">
        <v>3.3846000000000001E-2</v>
      </c>
      <c r="AB8" s="13">
        <v>1.6208710000000002</v>
      </c>
      <c r="AC8" s="13">
        <v>0.11623700000000001</v>
      </c>
      <c r="AD8" s="13">
        <v>0.15269000000000002</v>
      </c>
      <c r="AE8" s="13">
        <v>0.51050499999999999</v>
      </c>
      <c r="AF8" s="13">
        <v>0.23380100000000001</v>
      </c>
      <c r="AG8" s="13">
        <v>1.8377890000000001</v>
      </c>
      <c r="AH8" s="13">
        <v>1224.5301219999999</v>
      </c>
      <c r="AI8" s="13">
        <v>6.4778000000000002E-2</v>
      </c>
      <c r="AJ8" s="13">
        <v>4.8859999999999994E-2</v>
      </c>
      <c r="AK8" s="13" t="s">
        <v>39</v>
      </c>
      <c r="AL8" s="13">
        <v>3.9085000000000002E-2</v>
      </c>
    </row>
    <row r="9" spans="1:38" ht="15.5" x14ac:dyDescent="0.35">
      <c r="A9" s="11" t="s">
        <v>42</v>
      </c>
      <c r="B9" s="12">
        <v>14</v>
      </c>
      <c r="C9" s="16">
        <v>1297.550461</v>
      </c>
      <c r="D9" s="13">
        <v>3.7606000000000001E-2</v>
      </c>
      <c r="E9" s="13">
        <v>1468.765664</v>
      </c>
      <c r="F9" s="13">
        <v>761802.78422200005</v>
      </c>
      <c r="G9" s="13">
        <v>4247.0603899999996</v>
      </c>
      <c r="H9" s="13">
        <v>12.973721999999999</v>
      </c>
      <c r="I9" s="13">
        <v>3793.6076300000004</v>
      </c>
      <c r="J9" s="13">
        <v>39.997034999999997</v>
      </c>
      <c r="K9" s="13">
        <v>3972.4067110000001</v>
      </c>
      <c r="L9" s="13">
        <v>16947.171268999999</v>
      </c>
      <c r="M9" s="13">
        <v>0.90309799999999996</v>
      </c>
      <c r="N9" s="13">
        <v>0.195906</v>
      </c>
      <c r="O9" s="13" t="s">
        <v>39</v>
      </c>
      <c r="P9" s="13">
        <v>12.977657000000001</v>
      </c>
      <c r="Q9" s="13">
        <v>1.133375</v>
      </c>
      <c r="R9" s="13">
        <v>7.9655000000000004E-2</v>
      </c>
      <c r="S9" s="13">
        <v>0.94126699999999996</v>
      </c>
      <c r="T9" s="13">
        <v>0.93635500000000005</v>
      </c>
      <c r="U9" s="13">
        <v>2.8275730000000001</v>
      </c>
      <c r="V9" s="13">
        <v>1.0100019999999998</v>
      </c>
      <c r="W9" s="13">
        <v>0.177088</v>
      </c>
      <c r="X9" s="13">
        <v>0.88064400000000009</v>
      </c>
      <c r="Y9" s="13">
        <v>2.749908</v>
      </c>
      <c r="Z9" s="13">
        <v>1828.2738219999999</v>
      </c>
      <c r="AA9" s="13">
        <v>6.6963000000000009E-2</v>
      </c>
      <c r="AB9" s="13">
        <v>2.09043</v>
      </c>
      <c r="AC9" s="13">
        <v>0.10197100000000001</v>
      </c>
      <c r="AD9" s="13">
        <v>0.22425399999999998</v>
      </c>
      <c r="AE9" s="13">
        <v>0.30702199999999996</v>
      </c>
      <c r="AF9" s="13">
        <v>8.9842999999999992E-2</v>
      </c>
      <c r="AG9" s="13">
        <v>3.3029580000000003</v>
      </c>
      <c r="AH9" s="13">
        <v>1802.2546219999999</v>
      </c>
      <c r="AI9" s="13">
        <v>3.4570999999999998E-2</v>
      </c>
      <c r="AJ9" s="13">
        <v>6.0198999999999996E-2</v>
      </c>
      <c r="AK9" s="13" t="s">
        <v>39</v>
      </c>
      <c r="AL9" s="13">
        <v>6.4296999999999993E-2</v>
      </c>
    </row>
    <row r="10" spans="1:38" ht="16" thickBot="1" x14ac:dyDescent="0.4">
      <c r="A10" s="18" t="s">
        <v>46</v>
      </c>
      <c r="B10" s="17">
        <v>0</v>
      </c>
      <c r="C10" s="19">
        <v>902.58073999999999</v>
      </c>
      <c r="D10" s="20">
        <v>1.6386999999999999E-2</v>
      </c>
      <c r="E10" s="20">
        <v>1183.3450340000002</v>
      </c>
      <c r="F10" s="20">
        <v>361006.799833</v>
      </c>
      <c r="G10" s="20">
        <v>884.08329400000002</v>
      </c>
      <c r="H10" s="20">
        <v>4.4383920000000003</v>
      </c>
      <c r="I10" s="20">
        <v>883.62173300000006</v>
      </c>
      <c r="J10" s="20">
        <v>36.461127999999995</v>
      </c>
      <c r="K10" s="20">
        <v>1555.988552</v>
      </c>
      <c r="L10" s="20">
        <v>15872.847103</v>
      </c>
      <c r="M10" s="20">
        <v>1.0610980000000001</v>
      </c>
      <c r="N10" s="20">
        <v>8.7964000000000001E-2</v>
      </c>
      <c r="O10" s="20" t="s">
        <v>39</v>
      </c>
      <c r="P10" s="20">
        <v>12.774443</v>
      </c>
      <c r="Q10" s="20">
        <v>255.01957700000003</v>
      </c>
      <c r="R10" s="20">
        <v>3.5362000000000005E-2</v>
      </c>
      <c r="S10" s="20">
        <v>0.26938699999999999</v>
      </c>
      <c r="T10" s="20">
        <v>0.64560200000000001</v>
      </c>
      <c r="U10" s="20">
        <v>4.1938560000000003</v>
      </c>
      <c r="V10" s="20">
        <v>1.2105980000000001</v>
      </c>
      <c r="W10" s="20">
        <v>0.13911599999999999</v>
      </c>
      <c r="X10" s="20">
        <v>0.363012</v>
      </c>
      <c r="Y10" s="20">
        <v>2.630134</v>
      </c>
      <c r="Z10" s="20">
        <v>1744.53709</v>
      </c>
      <c r="AA10" s="20">
        <v>3.7434000000000002E-2</v>
      </c>
      <c r="AB10" s="20">
        <v>0.28716700000000001</v>
      </c>
      <c r="AC10" s="20" t="s">
        <v>39</v>
      </c>
      <c r="AD10" s="20">
        <v>4.0770000000000001E-2</v>
      </c>
      <c r="AE10" s="20" t="s">
        <v>39</v>
      </c>
      <c r="AF10" s="20">
        <v>6.2056E-2</v>
      </c>
      <c r="AG10" s="20">
        <v>1.2478560000000001</v>
      </c>
      <c r="AH10" s="20">
        <v>357.18706199999997</v>
      </c>
      <c r="AI10" s="20">
        <v>1.5903999999999998E-2</v>
      </c>
      <c r="AJ10" s="20">
        <v>3.5743999999999998E-2</v>
      </c>
      <c r="AK10" s="20" t="s">
        <v>39</v>
      </c>
      <c r="AL10" s="20">
        <v>1.1176999999999999E-2</v>
      </c>
    </row>
    <row r="13" spans="1:38" ht="15" thickBot="1" x14ac:dyDescent="0.4">
      <c r="B13" s="11" t="s">
        <v>43</v>
      </c>
      <c r="C13" s="11" t="s">
        <v>44</v>
      </c>
      <c r="D13" s="11" t="s">
        <v>41</v>
      </c>
      <c r="E13" s="11" t="s">
        <v>42</v>
      </c>
      <c r="F13" s="18" t="s">
        <v>46</v>
      </c>
    </row>
    <row r="14" spans="1:38" ht="16" thickBot="1" x14ac:dyDescent="0.4">
      <c r="B14" s="12">
        <v>14</v>
      </c>
      <c r="C14" s="12">
        <v>14</v>
      </c>
      <c r="D14" s="12">
        <v>14</v>
      </c>
      <c r="E14" s="12">
        <v>14</v>
      </c>
      <c r="F14" s="17">
        <v>0</v>
      </c>
    </row>
    <row r="15" spans="1:38" ht="15" thickBot="1" x14ac:dyDescent="0.4">
      <c r="A15" s="3" t="s">
        <v>0</v>
      </c>
      <c r="B15" s="16">
        <v>1538.620097</v>
      </c>
      <c r="C15" s="16">
        <v>1188.049685</v>
      </c>
      <c r="D15" s="16">
        <v>1348.5902060000001</v>
      </c>
      <c r="E15" s="16">
        <v>1297.550461</v>
      </c>
      <c r="F15" s="19">
        <v>902.58073999999999</v>
      </c>
    </row>
    <row r="16" spans="1:38" ht="15" thickBot="1" x14ac:dyDescent="0.4">
      <c r="A16" s="3" t="s">
        <v>1</v>
      </c>
      <c r="B16" s="13">
        <v>2.0406000000000001E-2</v>
      </c>
      <c r="C16" s="13">
        <v>1.8098999999999997E-2</v>
      </c>
      <c r="D16" s="13">
        <v>3.7391000000000001E-2</v>
      </c>
      <c r="E16" s="13">
        <v>3.7606000000000001E-2</v>
      </c>
      <c r="F16" s="20">
        <v>1.6386999999999999E-2</v>
      </c>
    </row>
    <row r="17" spans="1:6" ht="15" thickBot="1" x14ac:dyDescent="0.4">
      <c r="A17" s="3" t="s">
        <v>2</v>
      </c>
      <c r="B17" s="13">
        <v>1845.3235240000001</v>
      </c>
      <c r="C17" s="13">
        <v>2072.8492330000004</v>
      </c>
      <c r="D17" s="13">
        <v>2350.5805890000001</v>
      </c>
      <c r="E17" s="13">
        <v>1468.765664</v>
      </c>
      <c r="F17" s="20">
        <v>1183.3450340000002</v>
      </c>
    </row>
    <row r="18" spans="1:6" ht="15" thickBot="1" x14ac:dyDescent="0.4">
      <c r="A18" s="3" t="s">
        <v>3</v>
      </c>
      <c r="B18" s="13">
        <v>452726.05286199995</v>
      </c>
      <c r="C18" s="13">
        <v>785896.05225200008</v>
      </c>
      <c r="D18" s="13">
        <v>194069.59031699999</v>
      </c>
      <c r="E18" s="13">
        <v>761802.78422200005</v>
      </c>
      <c r="F18" s="20">
        <v>361006.799833</v>
      </c>
    </row>
    <row r="19" spans="1:6" ht="15" thickBot="1" x14ac:dyDescent="0.4">
      <c r="A19" s="3" t="s">
        <v>4</v>
      </c>
      <c r="B19" s="13">
        <v>2913.8263139999999</v>
      </c>
      <c r="C19" s="13">
        <v>4670.4950770000005</v>
      </c>
      <c r="D19" s="13">
        <v>1112.071115</v>
      </c>
      <c r="E19" s="13">
        <v>4247.0603899999996</v>
      </c>
      <c r="F19" s="20">
        <v>884.08329400000002</v>
      </c>
    </row>
    <row r="20" spans="1:6" ht="15" thickBot="1" x14ac:dyDescent="0.4">
      <c r="A20" s="3" t="s">
        <v>5</v>
      </c>
      <c r="B20" s="13">
        <v>9.0015359999999998</v>
      </c>
      <c r="C20" s="13">
        <v>12.588413000000001</v>
      </c>
      <c r="D20" s="13">
        <v>8.8696900000000003</v>
      </c>
      <c r="E20" s="13">
        <v>12.973721999999999</v>
      </c>
      <c r="F20" s="20">
        <v>4.4383920000000003</v>
      </c>
    </row>
    <row r="21" spans="1:6" ht="15" thickBot="1" x14ac:dyDescent="0.4">
      <c r="A21" s="3" t="s">
        <v>6</v>
      </c>
      <c r="B21" s="13">
        <v>1895.005827</v>
      </c>
      <c r="C21" s="13">
        <v>1359.970824</v>
      </c>
      <c r="D21" s="13">
        <v>1353.7112970000001</v>
      </c>
      <c r="E21" s="13">
        <v>3793.6076300000004</v>
      </c>
      <c r="F21" s="20">
        <v>883.62173300000006</v>
      </c>
    </row>
    <row r="22" spans="1:6" ht="15" thickBot="1" x14ac:dyDescent="0.4">
      <c r="A22" s="3" t="s">
        <v>7</v>
      </c>
      <c r="B22" s="13">
        <v>72.535717000000005</v>
      </c>
      <c r="C22" s="13">
        <v>40.553707000000003</v>
      </c>
      <c r="D22" s="13">
        <v>44.030127</v>
      </c>
      <c r="E22" s="13">
        <v>39.997034999999997</v>
      </c>
      <c r="F22" s="20">
        <v>36.461127999999995</v>
      </c>
    </row>
    <row r="23" spans="1:6" ht="15" thickBot="1" x14ac:dyDescent="0.4">
      <c r="A23" s="3" t="s">
        <v>8</v>
      </c>
      <c r="B23" s="13">
        <v>1256.7005079999999</v>
      </c>
      <c r="C23" s="13">
        <v>2873.6009670000003</v>
      </c>
      <c r="D23" s="13">
        <v>6422.2430829999994</v>
      </c>
      <c r="E23" s="13">
        <v>3972.4067110000001</v>
      </c>
      <c r="F23" s="20">
        <v>1555.988552</v>
      </c>
    </row>
    <row r="24" spans="1:6" ht="15" thickBot="1" x14ac:dyDescent="0.4">
      <c r="A24" s="3" t="s">
        <v>9</v>
      </c>
      <c r="B24" s="13">
        <v>44737.492588000001</v>
      </c>
      <c r="C24" s="13">
        <v>41416.226044000003</v>
      </c>
      <c r="D24" s="13">
        <v>11852.958377000001</v>
      </c>
      <c r="E24" s="13">
        <v>16947.171268999999</v>
      </c>
      <c r="F24" s="20">
        <v>15872.847103</v>
      </c>
    </row>
    <row r="25" spans="1:6" ht="15" thickBot="1" x14ac:dyDescent="0.4">
      <c r="A25" s="3" t="s">
        <v>10</v>
      </c>
      <c r="B25" s="13">
        <v>1.3079290000000001</v>
      </c>
      <c r="C25" s="13">
        <v>0.87752000000000008</v>
      </c>
      <c r="D25" s="13">
        <v>0.65218900000000002</v>
      </c>
      <c r="E25" s="13">
        <v>0.90309799999999996</v>
      </c>
      <c r="F25" s="20">
        <v>1.0610980000000001</v>
      </c>
    </row>
    <row r="26" spans="1:6" ht="15" thickBot="1" x14ac:dyDescent="0.4">
      <c r="A26" s="3" t="s">
        <v>11</v>
      </c>
      <c r="B26" s="13">
        <v>6.2578999999999996E-2</v>
      </c>
      <c r="C26" s="13">
        <v>7.7277999999999999E-2</v>
      </c>
      <c r="D26" s="13">
        <v>0.36432700000000001</v>
      </c>
      <c r="E26" s="13">
        <v>0.195906</v>
      </c>
      <c r="F26" s="20">
        <v>8.7964000000000001E-2</v>
      </c>
    </row>
    <row r="27" spans="1:6" ht="15" thickBot="1" x14ac:dyDescent="0.4">
      <c r="A27" s="3" t="s">
        <v>12</v>
      </c>
      <c r="B27" s="13" t="s">
        <v>39</v>
      </c>
      <c r="C27" s="13" t="s">
        <v>39</v>
      </c>
      <c r="D27" s="13">
        <v>2.132304</v>
      </c>
      <c r="E27" s="13" t="s">
        <v>39</v>
      </c>
      <c r="F27" s="20" t="s">
        <v>39</v>
      </c>
    </row>
    <row r="28" spans="1:6" ht="15" thickBot="1" x14ac:dyDescent="0.4">
      <c r="A28" s="3" t="s">
        <v>13</v>
      </c>
      <c r="B28" s="13">
        <v>10.438167</v>
      </c>
      <c r="C28" s="13">
        <v>10.620235000000001</v>
      </c>
      <c r="D28" s="13">
        <v>6.6395449999999991</v>
      </c>
      <c r="E28" s="13">
        <v>12.977657000000001</v>
      </c>
      <c r="F28" s="20">
        <v>12.774443</v>
      </c>
    </row>
    <row r="29" spans="1:6" ht="15" thickBot="1" x14ac:dyDescent="0.4">
      <c r="A29" s="3" t="s">
        <v>14</v>
      </c>
      <c r="B29" s="13">
        <v>0.879884</v>
      </c>
      <c r="C29" s="13">
        <v>4.6534319999999996</v>
      </c>
      <c r="D29" s="13">
        <v>2.0518290000000001</v>
      </c>
      <c r="E29" s="13">
        <v>1.133375</v>
      </c>
      <c r="F29" s="20">
        <v>255.01957700000003</v>
      </c>
    </row>
    <row r="30" spans="1:6" ht="15" thickBot="1" x14ac:dyDescent="0.4">
      <c r="A30" s="3" t="s">
        <v>15</v>
      </c>
      <c r="B30" s="13">
        <v>0.14635099999999998</v>
      </c>
      <c r="C30" s="13">
        <v>3.3862999999999997E-2</v>
      </c>
      <c r="D30" s="13">
        <v>8.2222000000000003E-2</v>
      </c>
      <c r="E30" s="13">
        <v>7.9655000000000004E-2</v>
      </c>
      <c r="F30" s="20">
        <v>3.5362000000000005E-2</v>
      </c>
    </row>
    <row r="31" spans="1:6" ht="15" thickBot="1" x14ac:dyDescent="0.4">
      <c r="A31" s="3" t="s">
        <v>16</v>
      </c>
      <c r="B31" s="13">
        <v>0.79197999999999991</v>
      </c>
      <c r="C31" s="13">
        <v>1.4642250000000001</v>
      </c>
      <c r="D31" s="13">
        <v>0.78953099999999987</v>
      </c>
      <c r="E31" s="13">
        <v>0.94126699999999996</v>
      </c>
      <c r="F31" s="20">
        <v>0.26938699999999999</v>
      </c>
    </row>
    <row r="32" spans="1:6" ht="15" thickBot="1" x14ac:dyDescent="0.4">
      <c r="A32" s="3" t="s">
        <v>17</v>
      </c>
      <c r="B32" s="13">
        <v>1.06044</v>
      </c>
      <c r="C32" s="13">
        <v>1.4108070000000001</v>
      </c>
      <c r="D32" s="13">
        <v>1.1711100000000001</v>
      </c>
      <c r="E32" s="13">
        <v>0.93635500000000005</v>
      </c>
      <c r="F32" s="20">
        <v>0.64560200000000001</v>
      </c>
    </row>
    <row r="33" spans="1:6" ht="15" thickBot="1" x14ac:dyDescent="0.4">
      <c r="A33" s="3" t="s">
        <v>18</v>
      </c>
      <c r="B33" s="13">
        <v>3.2012739999999997</v>
      </c>
      <c r="C33" s="13">
        <v>5.0597589999999997</v>
      </c>
      <c r="D33" s="13">
        <v>1.534395</v>
      </c>
      <c r="E33" s="13">
        <v>2.8275730000000001</v>
      </c>
      <c r="F33" s="20">
        <v>4.1938560000000003</v>
      </c>
    </row>
    <row r="34" spans="1:6" ht="15" thickBot="1" x14ac:dyDescent="0.4">
      <c r="A34" s="3" t="s">
        <v>19</v>
      </c>
      <c r="B34" s="13">
        <v>0.75229099999999993</v>
      </c>
      <c r="C34" s="13">
        <v>0.50072399999999995</v>
      </c>
      <c r="D34" s="13">
        <v>0.75297199999999997</v>
      </c>
      <c r="E34" s="13">
        <v>1.0100019999999998</v>
      </c>
      <c r="F34" s="20">
        <v>1.2105980000000001</v>
      </c>
    </row>
    <row r="35" spans="1:6" ht="15" thickBot="1" x14ac:dyDescent="0.4">
      <c r="A35" s="3" t="s">
        <v>20</v>
      </c>
      <c r="B35" s="13">
        <v>0.19678899999999999</v>
      </c>
      <c r="C35" s="13">
        <v>0.31881199999999998</v>
      </c>
      <c r="D35" s="13">
        <v>0.137604</v>
      </c>
      <c r="E35" s="13">
        <v>0.177088</v>
      </c>
      <c r="F35" s="20">
        <v>0.13911599999999999</v>
      </c>
    </row>
    <row r="36" spans="1:6" ht="15" thickBot="1" x14ac:dyDescent="0.4">
      <c r="A36" s="3" t="s">
        <v>21</v>
      </c>
      <c r="B36" s="13">
        <v>0.47770399999999996</v>
      </c>
      <c r="C36" s="13">
        <v>0.94997699999999996</v>
      </c>
      <c r="D36" s="13">
        <v>0.86656200000000005</v>
      </c>
      <c r="E36" s="13">
        <v>0.88064400000000009</v>
      </c>
      <c r="F36" s="20">
        <v>0.363012</v>
      </c>
    </row>
    <row r="37" spans="1:6" ht="15" thickBot="1" x14ac:dyDescent="0.4">
      <c r="A37" s="3" t="s">
        <v>22</v>
      </c>
      <c r="B37" s="13">
        <v>1.7630170000000001</v>
      </c>
      <c r="C37" s="13">
        <v>2.712685</v>
      </c>
      <c r="D37" s="13">
        <v>3.0479609999999999</v>
      </c>
      <c r="E37" s="13">
        <v>2.749908</v>
      </c>
      <c r="F37" s="20">
        <v>2.630134</v>
      </c>
    </row>
    <row r="38" spans="1:6" ht="15" thickBot="1" x14ac:dyDescent="0.4">
      <c r="A38" s="3" t="s">
        <v>23</v>
      </c>
      <c r="B38" s="13">
        <v>1957.539452</v>
      </c>
      <c r="C38" s="13">
        <v>4170.6890990000002</v>
      </c>
      <c r="D38" s="13">
        <v>2209.4201680000001</v>
      </c>
      <c r="E38" s="13">
        <v>1828.2738219999999</v>
      </c>
      <c r="F38" s="20">
        <v>1744.53709</v>
      </c>
    </row>
    <row r="39" spans="1:6" ht="15" thickBot="1" x14ac:dyDescent="0.4">
      <c r="A39" s="3" t="s">
        <v>24</v>
      </c>
      <c r="B39" s="13">
        <v>2.5151E-2</v>
      </c>
      <c r="C39" s="13">
        <v>5.7465000000000002E-2</v>
      </c>
      <c r="D39" s="13">
        <v>3.3846000000000001E-2</v>
      </c>
      <c r="E39" s="13">
        <v>6.6963000000000009E-2</v>
      </c>
      <c r="F39" s="20">
        <v>3.7434000000000002E-2</v>
      </c>
    </row>
    <row r="40" spans="1:6" ht="15" thickBot="1" x14ac:dyDescent="0.4">
      <c r="A40" s="3" t="s">
        <v>25</v>
      </c>
      <c r="B40" s="13">
        <v>0.73536900000000005</v>
      </c>
      <c r="C40" s="13">
        <v>0.35684399999999999</v>
      </c>
      <c r="D40" s="13">
        <v>1.6208710000000002</v>
      </c>
      <c r="E40" s="13">
        <v>2.09043</v>
      </c>
      <c r="F40" s="20">
        <v>0.28716700000000001</v>
      </c>
    </row>
    <row r="41" spans="1:6" ht="15" thickBot="1" x14ac:dyDescent="0.4">
      <c r="A41" s="3" t="s">
        <v>26</v>
      </c>
      <c r="B41" s="13">
        <v>7.6489000000000001E-2</v>
      </c>
      <c r="C41" s="13">
        <v>7.6768000000000003E-2</v>
      </c>
      <c r="D41" s="13">
        <v>0.11623700000000001</v>
      </c>
      <c r="E41" s="13">
        <v>0.10197100000000001</v>
      </c>
      <c r="F41" s="20" t="s">
        <v>39</v>
      </c>
    </row>
    <row r="42" spans="1:6" ht="15" thickBot="1" x14ac:dyDescent="0.4">
      <c r="A42" s="3" t="s">
        <v>27</v>
      </c>
      <c r="B42" s="13">
        <v>0.13491799999999998</v>
      </c>
      <c r="C42" s="13">
        <v>9.8829E-2</v>
      </c>
      <c r="D42" s="13">
        <v>0.15269000000000002</v>
      </c>
      <c r="E42" s="13">
        <v>0.22425399999999998</v>
      </c>
      <c r="F42" s="20">
        <v>4.0770000000000001E-2</v>
      </c>
    </row>
    <row r="43" spans="1:6" ht="15" thickBot="1" x14ac:dyDescent="0.4">
      <c r="A43" s="3" t="s">
        <v>28</v>
      </c>
      <c r="B43" s="13">
        <v>0.19654300000000002</v>
      </c>
      <c r="C43" s="13">
        <v>0.30032399999999998</v>
      </c>
      <c r="D43" s="13">
        <v>0.51050499999999999</v>
      </c>
      <c r="E43" s="13">
        <v>0.30702199999999996</v>
      </c>
      <c r="F43" s="20" t="s">
        <v>39</v>
      </c>
    </row>
    <row r="44" spans="1:6" ht="15" thickBot="1" x14ac:dyDescent="0.4">
      <c r="A44" s="3" t="s">
        <v>29</v>
      </c>
      <c r="B44" s="13">
        <v>0.109671</v>
      </c>
      <c r="C44" s="13">
        <v>8.5093000000000002E-2</v>
      </c>
      <c r="D44" s="13">
        <v>0.23380100000000001</v>
      </c>
      <c r="E44" s="13">
        <v>8.9842999999999992E-2</v>
      </c>
      <c r="F44" s="20">
        <v>6.2056E-2</v>
      </c>
    </row>
    <row r="45" spans="1:6" ht="15" thickBot="1" x14ac:dyDescent="0.4">
      <c r="A45" s="3" t="s">
        <v>30</v>
      </c>
      <c r="B45" s="13">
        <v>1.186809</v>
      </c>
      <c r="C45" s="13">
        <v>1.3061339999999999</v>
      </c>
      <c r="D45" s="13">
        <v>1.8377890000000001</v>
      </c>
      <c r="E45" s="13">
        <v>3.3029580000000003</v>
      </c>
      <c r="F45" s="20">
        <v>1.2478560000000001</v>
      </c>
    </row>
    <row r="46" spans="1:6" ht="15" thickBot="1" x14ac:dyDescent="0.4">
      <c r="A46" s="3" t="s">
        <v>31</v>
      </c>
      <c r="B46" s="13">
        <v>297.10839299999998</v>
      </c>
      <c r="C46" s="13">
        <v>552.48520099999996</v>
      </c>
      <c r="D46" s="13">
        <v>1224.5301219999999</v>
      </c>
      <c r="E46" s="13">
        <v>1802.2546219999999</v>
      </c>
      <c r="F46" s="20">
        <v>357.18706199999997</v>
      </c>
    </row>
    <row r="47" spans="1:6" ht="15" thickBot="1" x14ac:dyDescent="0.4">
      <c r="A47" s="3" t="s">
        <v>32</v>
      </c>
      <c r="B47" s="13">
        <v>3.7207000000000004E-2</v>
      </c>
      <c r="C47" s="13">
        <v>9.995699999999999E-2</v>
      </c>
      <c r="D47" s="13">
        <v>6.4778000000000002E-2</v>
      </c>
      <c r="E47" s="13">
        <v>3.4570999999999998E-2</v>
      </c>
      <c r="F47" s="20">
        <v>1.5903999999999998E-2</v>
      </c>
    </row>
    <row r="48" spans="1:6" ht="15" thickBot="1" x14ac:dyDescent="0.4">
      <c r="A48" s="3" t="s">
        <v>33</v>
      </c>
      <c r="B48" s="13">
        <v>3.4694000000000003E-2</v>
      </c>
      <c r="C48" s="13">
        <v>6.93E-2</v>
      </c>
      <c r="D48" s="13">
        <v>4.8859999999999994E-2</v>
      </c>
      <c r="E48" s="13">
        <v>6.0198999999999996E-2</v>
      </c>
      <c r="F48" s="20">
        <v>3.5743999999999998E-2</v>
      </c>
    </row>
    <row r="49" spans="1:6" ht="15" thickBot="1" x14ac:dyDescent="0.4">
      <c r="A49" s="3" t="s">
        <v>34</v>
      </c>
      <c r="B49" s="13" t="s">
        <v>39</v>
      </c>
      <c r="C49" s="13" t="s">
        <v>39</v>
      </c>
      <c r="D49" s="13" t="s">
        <v>39</v>
      </c>
      <c r="E49" s="13" t="s">
        <v>39</v>
      </c>
      <c r="F49" s="20" t="s">
        <v>39</v>
      </c>
    </row>
    <row r="50" spans="1:6" x14ac:dyDescent="0.35">
      <c r="A50" s="3" t="s">
        <v>35</v>
      </c>
      <c r="B50" s="13">
        <v>1.4584999999999999E-2</v>
      </c>
      <c r="C50" s="13">
        <v>1.9063E-2</v>
      </c>
      <c r="D50" s="13">
        <v>3.9085000000000002E-2</v>
      </c>
      <c r="E50" s="13">
        <v>6.4296999999999993E-2</v>
      </c>
      <c r="F50" s="20">
        <v>1.1176999999999999E-2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9629-AF69-4334-8F1E-E28F2174A3BD}">
  <dimension ref="B1:M171"/>
  <sheetViews>
    <sheetView tabSelected="1" workbookViewId="0">
      <selection activeCell="B170" sqref="B170:B171"/>
    </sheetView>
  </sheetViews>
  <sheetFormatPr defaultRowHeight="14.5" x14ac:dyDescent="0.35"/>
  <cols>
    <col min="3" max="3" width="13.54296875" customWidth="1"/>
    <col min="4" max="4" width="12.1796875" customWidth="1"/>
    <col min="5" max="5" width="14" customWidth="1"/>
    <col min="6" max="6" width="15.1796875" customWidth="1"/>
    <col min="13" max="13" width="8.7265625" style="33"/>
    <col min="16" max="16" width="11.1796875" customWidth="1"/>
    <col min="17" max="17" width="12.1796875" customWidth="1"/>
    <col min="18" max="18" width="10.7265625" customWidth="1"/>
    <col min="19" max="19" width="11.1796875" customWidth="1"/>
  </cols>
  <sheetData>
    <row r="1" spans="2:12" x14ac:dyDescent="0.35">
      <c r="B1" s="26" t="s">
        <v>0</v>
      </c>
      <c r="C1" s="26"/>
      <c r="D1" s="26"/>
      <c r="E1" s="26"/>
      <c r="F1" s="26"/>
      <c r="H1" s="26" t="s">
        <v>0</v>
      </c>
      <c r="I1" s="26"/>
      <c r="J1" s="26"/>
      <c r="K1" s="26"/>
      <c r="L1" s="26"/>
    </row>
    <row r="2" spans="2:12" x14ac:dyDescent="0.35">
      <c r="B2" s="27" t="s">
        <v>38</v>
      </c>
      <c r="C2" s="11" t="s">
        <v>43</v>
      </c>
      <c r="D2" s="11" t="s">
        <v>44</v>
      </c>
      <c r="E2" s="11" t="s">
        <v>41</v>
      </c>
      <c r="F2" s="11" t="s">
        <v>42</v>
      </c>
      <c r="H2" s="27" t="s">
        <v>38</v>
      </c>
      <c r="I2" s="11" t="s">
        <v>43</v>
      </c>
      <c r="J2" s="11" t="s">
        <v>44</v>
      </c>
      <c r="K2" s="11" t="s">
        <v>41</v>
      </c>
      <c r="L2" s="11" t="s">
        <v>42</v>
      </c>
    </row>
    <row r="3" spans="2:12" x14ac:dyDescent="0.35">
      <c r="B3" s="28" t="s">
        <v>49</v>
      </c>
      <c r="C3" s="32">
        <v>17961.799993000001</v>
      </c>
      <c r="D3" s="32">
        <v>17961.799993000001</v>
      </c>
      <c r="E3" s="32">
        <v>17961.799993000001</v>
      </c>
      <c r="F3" s="32">
        <v>17961.799993000001</v>
      </c>
      <c r="H3" s="28" t="s">
        <v>47</v>
      </c>
      <c r="I3" s="36">
        <v>902.58073999999999</v>
      </c>
      <c r="J3" s="36">
        <v>902.58073999999999</v>
      </c>
      <c r="K3" s="36">
        <v>902.58073999999999</v>
      </c>
      <c r="L3" s="36">
        <v>902.58073999999999</v>
      </c>
    </row>
    <row r="4" spans="2:12" x14ac:dyDescent="0.35">
      <c r="B4" s="28" t="s">
        <v>50</v>
      </c>
      <c r="C4" s="21">
        <v>30071.879718000004</v>
      </c>
      <c r="D4" s="21">
        <v>34913.113311000001</v>
      </c>
      <c r="E4" s="21">
        <v>32269.345700000002</v>
      </c>
      <c r="F4" s="21">
        <v>31018.706366999999</v>
      </c>
      <c r="H4" s="28" t="s">
        <v>48</v>
      </c>
      <c r="I4" s="16">
        <v>1538.620097</v>
      </c>
      <c r="J4" s="16">
        <v>1188.049685</v>
      </c>
      <c r="K4" s="16">
        <v>1348.5902060000001</v>
      </c>
      <c r="L4" s="16">
        <v>1297.550461</v>
      </c>
    </row>
    <row r="6" spans="2:12" x14ac:dyDescent="0.35">
      <c r="B6" s="26" t="s">
        <v>1</v>
      </c>
      <c r="C6" s="26"/>
      <c r="D6" s="26"/>
      <c r="E6" s="26"/>
      <c r="F6" s="26"/>
      <c r="H6" s="26" t="s">
        <v>1</v>
      </c>
      <c r="I6" s="26"/>
      <c r="J6" s="26"/>
      <c r="K6" s="26"/>
      <c r="L6" s="26"/>
    </row>
    <row r="7" spans="2:12" x14ac:dyDescent="0.35">
      <c r="B7" s="27" t="s">
        <v>38</v>
      </c>
      <c r="C7" s="11" t="s">
        <v>43</v>
      </c>
      <c r="D7" s="11" t="s">
        <v>44</v>
      </c>
      <c r="E7" s="11" t="s">
        <v>41</v>
      </c>
      <c r="F7" s="11" t="s">
        <v>42</v>
      </c>
      <c r="G7" s="29"/>
      <c r="H7" s="27" t="s">
        <v>38</v>
      </c>
      <c r="I7" s="11" t="s">
        <v>43</v>
      </c>
      <c r="J7" s="11" t="s">
        <v>44</v>
      </c>
      <c r="K7" s="11" t="s">
        <v>41</v>
      </c>
      <c r="L7" s="11" t="s">
        <v>42</v>
      </c>
    </row>
    <row r="8" spans="2:12" x14ac:dyDescent="0.35">
      <c r="B8" s="28" t="s">
        <v>49</v>
      </c>
      <c r="C8" s="34">
        <v>2.6876000000000001E-2</v>
      </c>
      <c r="D8" s="34">
        <v>2.6876000000000001E-2</v>
      </c>
      <c r="E8" s="34">
        <v>2.6876000000000001E-2</v>
      </c>
      <c r="F8" s="34">
        <v>2.6876000000000001E-2</v>
      </c>
      <c r="H8" s="28" t="s">
        <v>47</v>
      </c>
      <c r="I8" s="35">
        <v>1.6386999999999999E-2</v>
      </c>
      <c r="J8" s="35">
        <v>1.6386999999999999E-2</v>
      </c>
      <c r="K8" s="35">
        <v>1.6386999999999999E-2</v>
      </c>
      <c r="L8" s="35">
        <v>1.6386999999999999E-2</v>
      </c>
    </row>
    <row r="9" spans="2:12" x14ac:dyDescent="0.35">
      <c r="B9" s="28" t="s">
        <v>50</v>
      </c>
      <c r="C9" s="22">
        <v>2.4357E-2</v>
      </c>
      <c r="D9" s="22">
        <v>2.9180999999999999E-2</v>
      </c>
      <c r="E9" s="22">
        <v>2.2413000000000002E-2</v>
      </c>
      <c r="F9" s="22">
        <v>4.1693000000000001E-2</v>
      </c>
      <c r="H9" s="28" t="s">
        <v>48</v>
      </c>
      <c r="I9" s="13">
        <v>2.0406000000000001E-2</v>
      </c>
      <c r="J9" s="13">
        <v>1.8098999999999997E-2</v>
      </c>
      <c r="K9" s="13">
        <v>3.7391000000000001E-2</v>
      </c>
      <c r="L9" s="13">
        <v>3.7606000000000001E-2</v>
      </c>
    </row>
    <row r="11" spans="2:12" x14ac:dyDescent="0.35">
      <c r="B11" s="26" t="s">
        <v>2</v>
      </c>
      <c r="C11" s="26"/>
      <c r="D11" s="26"/>
      <c r="E11" s="26"/>
      <c r="F11" s="26"/>
      <c r="H11" s="26" t="s">
        <v>2</v>
      </c>
      <c r="I11" s="26"/>
      <c r="J11" s="26"/>
      <c r="K11" s="26"/>
      <c r="L11" s="26"/>
    </row>
    <row r="12" spans="2:12" x14ac:dyDescent="0.35">
      <c r="B12" s="27" t="s">
        <v>38</v>
      </c>
      <c r="C12" s="11" t="s">
        <v>43</v>
      </c>
      <c r="D12" s="11" t="s">
        <v>44</v>
      </c>
      <c r="E12" s="11" t="s">
        <v>41</v>
      </c>
      <c r="F12" s="11" t="s">
        <v>42</v>
      </c>
      <c r="H12" s="27" t="s">
        <v>38</v>
      </c>
      <c r="I12" s="11" t="s">
        <v>43</v>
      </c>
      <c r="J12" s="11" t="s">
        <v>44</v>
      </c>
      <c r="K12" s="11" t="s">
        <v>41</v>
      </c>
      <c r="L12" s="11" t="s">
        <v>42</v>
      </c>
    </row>
    <row r="13" spans="2:12" x14ac:dyDescent="0.35">
      <c r="B13" s="28" t="s">
        <v>49</v>
      </c>
      <c r="C13" s="35">
        <v>30977.09765</v>
      </c>
      <c r="D13" s="30">
        <v>30977.09765</v>
      </c>
      <c r="E13" s="30">
        <v>30977.09765</v>
      </c>
      <c r="F13" s="30">
        <v>30977.09765</v>
      </c>
      <c r="H13" s="28" t="s">
        <v>47</v>
      </c>
      <c r="I13" s="35">
        <v>1183.3450340000002</v>
      </c>
      <c r="J13" s="35">
        <v>1183.3450340000002</v>
      </c>
      <c r="K13" s="35">
        <v>1183.3450340000002</v>
      </c>
      <c r="L13" s="35">
        <v>1183.3450340000002</v>
      </c>
    </row>
    <row r="14" spans="2:12" x14ac:dyDescent="0.35">
      <c r="B14" s="28" t="s">
        <v>50</v>
      </c>
      <c r="C14" s="13">
        <v>53384.712650000001</v>
      </c>
      <c r="D14" s="13">
        <v>61709.577649999999</v>
      </c>
      <c r="E14" s="13">
        <v>58310.842799999999</v>
      </c>
      <c r="F14" s="13">
        <v>55863.244050000001</v>
      </c>
      <c r="H14" s="28" t="s">
        <v>48</v>
      </c>
      <c r="I14" s="13">
        <v>1845.3235240000001</v>
      </c>
      <c r="J14" s="13">
        <v>2072.8492330000004</v>
      </c>
      <c r="K14" s="13">
        <v>2350.5805890000001</v>
      </c>
      <c r="L14" s="13">
        <v>1468.765664</v>
      </c>
    </row>
    <row r="16" spans="2:12" x14ac:dyDescent="0.35">
      <c r="B16" s="26" t="s">
        <v>3</v>
      </c>
      <c r="C16" s="26"/>
      <c r="D16" s="26"/>
      <c r="E16" s="26"/>
      <c r="F16" s="26"/>
      <c r="H16" s="26" t="s">
        <v>3</v>
      </c>
      <c r="I16" s="26"/>
      <c r="J16" s="26"/>
      <c r="K16" s="26"/>
      <c r="L16" s="26"/>
    </row>
    <row r="17" spans="2:12" x14ac:dyDescent="0.35">
      <c r="B17" s="27" t="s">
        <v>38</v>
      </c>
      <c r="C17" s="11" t="s">
        <v>43</v>
      </c>
      <c r="D17" s="11" t="s">
        <v>44</v>
      </c>
      <c r="E17" s="11" t="s">
        <v>41</v>
      </c>
      <c r="F17" s="11" t="s">
        <v>42</v>
      </c>
      <c r="H17" s="27" t="s">
        <v>38</v>
      </c>
      <c r="I17" s="11" t="s">
        <v>43</v>
      </c>
      <c r="J17" s="11" t="s">
        <v>44</v>
      </c>
      <c r="K17" s="11" t="s">
        <v>41</v>
      </c>
      <c r="L17" s="11" t="s">
        <v>42</v>
      </c>
    </row>
    <row r="18" spans="2:12" x14ac:dyDescent="0.35">
      <c r="B18" s="28" t="s">
        <v>49</v>
      </c>
      <c r="C18" s="35">
        <v>16445087.842699999</v>
      </c>
      <c r="D18" s="35">
        <v>16445087.842699999</v>
      </c>
      <c r="E18" s="35">
        <v>16445087.842699999</v>
      </c>
      <c r="F18" s="35">
        <v>16445087.842699999</v>
      </c>
      <c r="H18" s="28" t="s">
        <v>47</v>
      </c>
      <c r="I18" s="35">
        <v>361006.799833</v>
      </c>
      <c r="J18" s="35">
        <v>361006.799833</v>
      </c>
      <c r="K18" s="35">
        <v>361006.799833</v>
      </c>
      <c r="L18" s="35">
        <v>361006.799833</v>
      </c>
    </row>
    <row r="19" spans="2:12" x14ac:dyDescent="0.35">
      <c r="B19" s="28" t="s">
        <v>50</v>
      </c>
      <c r="C19" s="13">
        <v>28549240.608999997</v>
      </c>
      <c r="D19" s="13">
        <v>36087515.708800003</v>
      </c>
      <c r="E19" s="13">
        <v>29511781.617349997</v>
      </c>
      <c r="F19" s="13">
        <v>28338024.33405</v>
      </c>
      <c r="H19" s="28" t="s">
        <v>48</v>
      </c>
      <c r="I19" s="13">
        <v>452726.05286199995</v>
      </c>
      <c r="J19" s="13">
        <v>785896.05225200008</v>
      </c>
      <c r="K19" s="13">
        <v>194069.59031699999</v>
      </c>
      <c r="L19" s="13">
        <v>761802.78422200005</v>
      </c>
    </row>
    <row r="21" spans="2:12" x14ac:dyDescent="0.35">
      <c r="B21" s="26" t="s">
        <v>4</v>
      </c>
      <c r="C21" s="26"/>
      <c r="D21" s="26"/>
      <c r="E21" s="26"/>
      <c r="F21" s="26"/>
      <c r="H21" s="26" t="s">
        <v>4</v>
      </c>
      <c r="I21" s="26"/>
      <c r="J21" s="26"/>
      <c r="K21" s="26"/>
      <c r="L21" s="26"/>
    </row>
    <row r="22" spans="2:12" x14ac:dyDescent="0.35">
      <c r="B22" s="27" t="s">
        <v>38</v>
      </c>
      <c r="C22" s="11" t="s">
        <v>43</v>
      </c>
      <c r="D22" s="11" t="s">
        <v>44</v>
      </c>
      <c r="E22" s="11" t="s">
        <v>41</v>
      </c>
      <c r="F22" s="11" t="s">
        <v>42</v>
      </c>
      <c r="H22" s="27" t="s">
        <v>38</v>
      </c>
      <c r="I22" s="11" t="s">
        <v>43</v>
      </c>
      <c r="J22" s="11" t="s">
        <v>44</v>
      </c>
      <c r="K22" s="11" t="s">
        <v>41</v>
      </c>
      <c r="L22" s="11" t="s">
        <v>42</v>
      </c>
    </row>
    <row r="23" spans="2:12" x14ac:dyDescent="0.35">
      <c r="B23" s="28" t="s">
        <v>49</v>
      </c>
      <c r="C23" s="35">
        <v>77473.556379000001</v>
      </c>
      <c r="D23" s="35">
        <v>77473.556379000001</v>
      </c>
      <c r="E23" s="35">
        <v>77473.556379000001</v>
      </c>
      <c r="F23" s="35">
        <v>77473.556379000001</v>
      </c>
      <c r="H23" s="28" t="s">
        <v>47</v>
      </c>
      <c r="I23" s="35">
        <v>884.08329400000002</v>
      </c>
      <c r="J23" s="35">
        <v>884.08329400000002</v>
      </c>
      <c r="K23" s="35">
        <v>884.08329400000002</v>
      </c>
      <c r="L23" s="35">
        <v>884.08329400000002</v>
      </c>
    </row>
    <row r="24" spans="2:12" x14ac:dyDescent="0.35">
      <c r="B24" s="28" t="s">
        <v>50</v>
      </c>
      <c r="C24" s="13">
        <v>117771.56385000001</v>
      </c>
      <c r="D24" s="13">
        <v>148751.396439</v>
      </c>
      <c r="E24" s="13">
        <v>136826.61473600002</v>
      </c>
      <c r="F24" s="13">
        <v>126893.04773799999</v>
      </c>
      <c r="H24" s="28" t="s">
        <v>48</v>
      </c>
      <c r="I24" s="13">
        <v>2913.8263139999999</v>
      </c>
      <c r="J24" s="13">
        <v>4670.4950770000005</v>
      </c>
      <c r="K24" s="13">
        <v>1112.071115</v>
      </c>
      <c r="L24" s="13">
        <v>4247.0603899999996</v>
      </c>
    </row>
    <row r="26" spans="2:12" x14ac:dyDescent="0.35">
      <c r="B26" s="26" t="s">
        <v>5</v>
      </c>
      <c r="C26" s="26"/>
      <c r="D26" s="26"/>
      <c r="E26" s="26"/>
      <c r="F26" s="26"/>
      <c r="H26" s="26" t="s">
        <v>5</v>
      </c>
      <c r="I26" s="26"/>
      <c r="J26" s="26"/>
      <c r="K26" s="26"/>
      <c r="L26" s="26"/>
    </row>
    <row r="27" spans="2:12" x14ac:dyDescent="0.35">
      <c r="B27" s="27" t="s">
        <v>38</v>
      </c>
      <c r="C27" s="11" t="s">
        <v>43</v>
      </c>
      <c r="D27" s="11" t="s">
        <v>44</v>
      </c>
      <c r="E27" s="11" t="s">
        <v>41</v>
      </c>
      <c r="F27" s="11" t="s">
        <v>42</v>
      </c>
      <c r="H27" s="27" t="s">
        <v>38</v>
      </c>
      <c r="I27" s="11" t="s">
        <v>43</v>
      </c>
      <c r="J27" s="11" t="s">
        <v>44</v>
      </c>
      <c r="K27" s="11" t="s">
        <v>41</v>
      </c>
      <c r="L27" s="11" t="s">
        <v>42</v>
      </c>
    </row>
    <row r="28" spans="2:12" x14ac:dyDescent="0.35">
      <c r="B28" s="28" t="s">
        <v>49</v>
      </c>
      <c r="C28" s="35">
        <v>192.540817</v>
      </c>
      <c r="D28" s="35">
        <v>192.540817</v>
      </c>
      <c r="E28" s="35">
        <v>192.540817</v>
      </c>
      <c r="F28" s="35">
        <v>192.540817</v>
      </c>
      <c r="H28" s="28" t="s">
        <v>47</v>
      </c>
      <c r="I28" s="35">
        <v>4.4383920000000003</v>
      </c>
      <c r="J28" s="35">
        <v>4.4383920000000003</v>
      </c>
      <c r="K28" s="35">
        <v>4.4383920000000003</v>
      </c>
      <c r="L28" s="35">
        <v>4.4383920000000003</v>
      </c>
    </row>
    <row r="29" spans="2:12" x14ac:dyDescent="0.35">
      <c r="B29" s="28" t="s">
        <v>50</v>
      </c>
      <c r="C29" s="13">
        <v>224.521469</v>
      </c>
      <c r="D29" s="13">
        <v>243.02020999999999</v>
      </c>
      <c r="E29" s="13">
        <v>282.456525</v>
      </c>
      <c r="F29" s="13">
        <v>339.39871199999999</v>
      </c>
      <c r="H29" s="28" t="s">
        <v>48</v>
      </c>
      <c r="I29" s="13">
        <v>9.0015359999999998</v>
      </c>
      <c r="J29" s="13">
        <v>12.588413000000001</v>
      </c>
      <c r="K29" s="13">
        <v>8.8696900000000003</v>
      </c>
      <c r="L29" s="13">
        <v>12.973721999999999</v>
      </c>
    </row>
    <row r="31" spans="2:12" x14ac:dyDescent="0.35">
      <c r="B31" s="26" t="s">
        <v>6</v>
      </c>
      <c r="C31" s="26"/>
      <c r="D31" s="26"/>
      <c r="E31" s="26"/>
      <c r="F31" s="26"/>
      <c r="H31" s="26" t="s">
        <v>6</v>
      </c>
      <c r="I31" s="26"/>
      <c r="J31" s="26"/>
      <c r="K31" s="26"/>
      <c r="L31" s="26"/>
    </row>
    <row r="32" spans="2:12" x14ac:dyDescent="0.35">
      <c r="B32" s="27" t="s">
        <v>38</v>
      </c>
      <c r="C32" s="11" t="s">
        <v>43</v>
      </c>
      <c r="D32" s="11" t="s">
        <v>44</v>
      </c>
      <c r="E32" s="11" t="s">
        <v>41</v>
      </c>
      <c r="F32" s="11" t="s">
        <v>42</v>
      </c>
      <c r="H32" s="27" t="s">
        <v>38</v>
      </c>
      <c r="I32" s="11" t="s">
        <v>43</v>
      </c>
      <c r="J32" s="11" t="s">
        <v>44</v>
      </c>
      <c r="K32" s="11" t="s">
        <v>41</v>
      </c>
      <c r="L32" s="11" t="s">
        <v>42</v>
      </c>
    </row>
    <row r="33" spans="2:12" x14ac:dyDescent="0.35">
      <c r="B33" s="28" t="s">
        <v>49</v>
      </c>
      <c r="C33" s="35">
        <v>33753.36262</v>
      </c>
      <c r="D33" s="35">
        <v>33753.36262</v>
      </c>
      <c r="E33" s="35">
        <v>33753.36262</v>
      </c>
      <c r="F33" s="35">
        <v>33753.36262</v>
      </c>
      <c r="H33" s="28" t="s">
        <v>47</v>
      </c>
      <c r="I33" s="35">
        <v>883.62173300000006</v>
      </c>
      <c r="J33" s="35">
        <v>883.62173300000006</v>
      </c>
      <c r="K33" s="35">
        <v>883.62173300000006</v>
      </c>
      <c r="L33" s="35">
        <v>883.62173300000006</v>
      </c>
    </row>
    <row r="34" spans="2:12" x14ac:dyDescent="0.35">
      <c r="B34" s="28" t="s">
        <v>50</v>
      </c>
      <c r="C34" s="13">
        <v>46563.492846000001</v>
      </c>
      <c r="D34" s="13">
        <v>49146.165540000002</v>
      </c>
      <c r="E34" s="13">
        <v>57315.576817000001</v>
      </c>
      <c r="F34" s="13">
        <v>51257.289871000001</v>
      </c>
      <c r="H34" s="28" t="s">
        <v>48</v>
      </c>
      <c r="I34" s="13">
        <v>1895.005827</v>
      </c>
      <c r="J34" s="13">
        <v>1359.970824</v>
      </c>
      <c r="K34" s="13">
        <v>1353.7112970000001</v>
      </c>
      <c r="L34" s="13">
        <v>3793.6076300000004</v>
      </c>
    </row>
    <row r="36" spans="2:12" x14ac:dyDescent="0.35">
      <c r="B36" s="26" t="s">
        <v>7</v>
      </c>
      <c r="C36" s="26"/>
      <c r="D36" s="26"/>
      <c r="E36" s="26"/>
      <c r="F36" s="26"/>
      <c r="H36" s="26" t="s">
        <v>7</v>
      </c>
      <c r="I36" s="26"/>
      <c r="J36" s="26"/>
      <c r="K36" s="26"/>
      <c r="L36" s="26"/>
    </row>
    <row r="37" spans="2:12" x14ac:dyDescent="0.35">
      <c r="B37" s="27" t="s">
        <v>38</v>
      </c>
      <c r="C37" s="11" t="s">
        <v>43</v>
      </c>
      <c r="D37" s="11" t="s">
        <v>44</v>
      </c>
      <c r="E37" s="11" t="s">
        <v>41</v>
      </c>
      <c r="F37" s="11" t="s">
        <v>42</v>
      </c>
      <c r="H37" s="27" t="s">
        <v>38</v>
      </c>
      <c r="I37" s="11" t="s">
        <v>43</v>
      </c>
      <c r="J37" s="11" t="s">
        <v>44</v>
      </c>
      <c r="K37" s="11" t="s">
        <v>41</v>
      </c>
      <c r="L37" s="11" t="s">
        <v>42</v>
      </c>
    </row>
    <row r="38" spans="2:12" x14ac:dyDescent="0.35">
      <c r="B38" s="28" t="s">
        <v>49</v>
      </c>
      <c r="C38" s="35">
        <v>119.334659</v>
      </c>
      <c r="D38" s="35">
        <v>119.334659</v>
      </c>
      <c r="E38" s="35">
        <v>119.334659</v>
      </c>
      <c r="F38" s="35">
        <v>119.334659</v>
      </c>
      <c r="H38" s="28" t="s">
        <v>47</v>
      </c>
      <c r="I38" s="35">
        <v>36.461127999999995</v>
      </c>
      <c r="J38" s="35">
        <v>36.461127999999995</v>
      </c>
      <c r="K38" s="35">
        <v>36.461127999999995</v>
      </c>
      <c r="L38" s="35">
        <v>36.461127999999995</v>
      </c>
    </row>
    <row r="39" spans="2:12" x14ac:dyDescent="0.35">
      <c r="B39" s="28" t="s">
        <v>50</v>
      </c>
      <c r="C39" s="13">
        <v>310.16353099999998</v>
      </c>
      <c r="D39" s="13">
        <v>391.17736100000002</v>
      </c>
      <c r="E39" s="13">
        <v>371.34931599999999</v>
      </c>
      <c r="F39" s="13">
        <v>437.23554000000001</v>
      </c>
      <c r="H39" s="28" t="s">
        <v>48</v>
      </c>
      <c r="I39" s="13">
        <v>72.535717000000005</v>
      </c>
      <c r="J39" s="13">
        <v>40.553707000000003</v>
      </c>
      <c r="K39" s="13">
        <v>44.030127</v>
      </c>
      <c r="L39" s="13">
        <v>39.997034999999997</v>
      </c>
    </row>
    <row r="41" spans="2:12" x14ac:dyDescent="0.35">
      <c r="B41" s="26" t="s">
        <v>8</v>
      </c>
      <c r="C41" s="26"/>
      <c r="D41" s="26"/>
      <c r="E41" s="26"/>
      <c r="F41" s="26"/>
      <c r="H41" s="26" t="s">
        <v>8</v>
      </c>
      <c r="I41" s="26"/>
      <c r="J41" s="26"/>
      <c r="K41" s="26"/>
      <c r="L41" s="26"/>
    </row>
    <row r="42" spans="2:12" x14ac:dyDescent="0.35">
      <c r="B42" s="27" t="s">
        <v>38</v>
      </c>
      <c r="C42" s="11" t="s">
        <v>43</v>
      </c>
      <c r="D42" s="11" t="s">
        <v>44</v>
      </c>
      <c r="E42" s="11" t="s">
        <v>41</v>
      </c>
      <c r="F42" s="11" t="s">
        <v>42</v>
      </c>
      <c r="H42" s="27" t="s">
        <v>38</v>
      </c>
      <c r="I42" s="11" t="s">
        <v>43</v>
      </c>
      <c r="J42" s="11" t="s">
        <v>44</v>
      </c>
      <c r="K42" s="11" t="s">
        <v>41</v>
      </c>
      <c r="L42" s="11" t="s">
        <v>42</v>
      </c>
    </row>
    <row r="43" spans="2:12" x14ac:dyDescent="0.35">
      <c r="B43" s="28" t="s">
        <v>49</v>
      </c>
      <c r="C43" s="35">
        <v>71787.735622000007</v>
      </c>
      <c r="D43" s="35">
        <v>71787.735622000007</v>
      </c>
      <c r="E43" s="35">
        <v>71787.735622000007</v>
      </c>
      <c r="F43" s="35">
        <v>71787.735622000007</v>
      </c>
      <c r="H43" s="28" t="s">
        <v>47</v>
      </c>
      <c r="I43" s="35">
        <v>1555.988552</v>
      </c>
      <c r="J43" s="35">
        <v>1555.988552</v>
      </c>
      <c r="K43" s="35">
        <v>1555.988552</v>
      </c>
      <c r="L43" s="35">
        <v>1555.988552</v>
      </c>
    </row>
    <row r="44" spans="2:12" x14ac:dyDescent="0.35">
      <c r="B44" s="28" t="s">
        <v>50</v>
      </c>
      <c r="C44" s="13">
        <v>115231.54034900002</v>
      </c>
      <c r="D44" s="13">
        <v>130649.869947</v>
      </c>
      <c r="E44" s="13">
        <v>125050.918552</v>
      </c>
      <c r="F44" s="13">
        <v>122305.57115700001</v>
      </c>
      <c r="H44" s="28" t="s">
        <v>48</v>
      </c>
      <c r="I44" s="13">
        <v>1256.7005079999999</v>
      </c>
      <c r="J44" s="13">
        <v>2873.6009670000003</v>
      </c>
      <c r="K44" s="13">
        <v>6422.2430829999994</v>
      </c>
      <c r="L44" s="13">
        <v>3972.4067110000001</v>
      </c>
    </row>
    <row r="46" spans="2:12" x14ac:dyDescent="0.35">
      <c r="B46" s="26" t="s">
        <v>9</v>
      </c>
      <c r="C46" s="26"/>
      <c r="D46" s="26"/>
      <c r="E46" s="26"/>
      <c r="F46" s="26"/>
      <c r="H46" s="26" t="s">
        <v>9</v>
      </c>
      <c r="I46" s="26"/>
      <c r="J46" s="26"/>
      <c r="K46" s="26"/>
      <c r="L46" s="26"/>
    </row>
    <row r="47" spans="2:12" x14ac:dyDescent="0.35">
      <c r="B47" s="27" t="s">
        <v>38</v>
      </c>
      <c r="C47" s="11" t="s">
        <v>43</v>
      </c>
      <c r="D47" s="11" t="s">
        <v>44</v>
      </c>
      <c r="E47" s="11" t="s">
        <v>41</v>
      </c>
      <c r="F47" s="11" t="s">
        <v>42</v>
      </c>
      <c r="H47" s="27" t="s">
        <v>38</v>
      </c>
      <c r="I47" s="11" t="s">
        <v>43</v>
      </c>
      <c r="J47" s="11" t="s">
        <v>44</v>
      </c>
      <c r="K47" s="11" t="s">
        <v>41</v>
      </c>
      <c r="L47" s="11" t="s">
        <v>42</v>
      </c>
    </row>
    <row r="48" spans="2:12" x14ac:dyDescent="0.35">
      <c r="B48" s="28" t="s">
        <v>49</v>
      </c>
      <c r="C48" s="35">
        <v>554911.47560500004</v>
      </c>
      <c r="D48" s="35">
        <v>554911.47560500004</v>
      </c>
      <c r="E48" s="35">
        <v>554911.47560500004</v>
      </c>
      <c r="F48" s="35">
        <v>554911.47560500004</v>
      </c>
      <c r="H48" s="28" t="s">
        <v>47</v>
      </c>
      <c r="I48" s="35">
        <v>15872.847103</v>
      </c>
      <c r="J48" s="35">
        <v>15872.847103</v>
      </c>
      <c r="K48" s="35">
        <v>15872.847103</v>
      </c>
      <c r="L48" s="35">
        <v>15872.847103</v>
      </c>
    </row>
    <row r="49" spans="2:12" x14ac:dyDescent="0.35">
      <c r="B49" s="28" t="s">
        <v>50</v>
      </c>
      <c r="C49" s="13">
        <v>912372.34420000005</v>
      </c>
      <c r="D49" s="13">
        <v>1098243.463762</v>
      </c>
      <c r="E49" s="13">
        <v>984648.50789400004</v>
      </c>
      <c r="F49" s="13">
        <v>934285.91364999989</v>
      </c>
      <c r="H49" s="28" t="s">
        <v>48</v>
      </c>
      <c r="I49" s="13">
        <v>44737.492588000001</v>
      </c>
      <c r="J49" s="13">
        <v>41416.226044000003</v>
      </c>
      <c r="K49" s="13">
        <v>11852.958377000001</v>
      </c>
      <c r="L49" s="13">
        <v>16947.171268999999</v>
      </c>
    </row>
    <row r="51" spans="2:12" x14ac:dyDescent="0.35">
      <c r="B51" s="26" t="s">
        <v>10</v>
      </c>
      <c r="C51" s="26"/>
      <c r="D51" s="26"/>
      <c r="E51" s="26"/>
      <c r="F51" s="26"/>
      <c r="H51" s="26" t="s">
        <v>10</v>
      </c>
      <c r="I51" s="26"/>
      <c r="J51" s="26"/>
      <c r="K51" s="26"/>
      <c r="L51" s="26"/>
    </row>
    <row r="52" spans="2:12" x14ac:dyDescent="0.35">
      <c r="B52" s="27" t="s">
        <v>38</v>
      </c>
      <c r="C52" s="11" t="s">
        <v>43</v>
      </c>
      <c r="D52" s="11" t="s">
        <v>44</v>
      </c>
      <c r="E52" s="11" t="s">
        <v>41</v>
      </c>
      <c r="F52" s="11" t="s">
        <v>42</v>
      </c>
      <c r="H52" s="27" t="s">
        <v>38</v>
      </c>
      <c r="I52" s="11" t="s">
        <v>43</v>
      </c>
      <c r="J52" s="11" t="s">
        <v>44</v>
      </c>
      <c r="K52" s="11" t="s">
        <v>41</v>
      </c>
      <c r="L52" s="11" t="s">
        <v>42</v>
      </c>
    </row>
    <row r="53" spans="2:12" x14ac:dyDescent="0.35">
      <c r="B53" s="28" t="s">
        <v>49</v>
      </c>
      <c r="C53" s="35">
        <v>4.0734270000000006</v>
      </c>
      <c r="D53" s="35">
        <v>4.0734270000000006</v>
      </c>
      <c r="E53" s="35">
        <v>4.0734270000000006</v>
      </c>
      <c r="F53" s="35">
        <v>4.0734270000000006</v>
      </c>
      <c r="H53" s="28" t="s">
        <v>47</v>
      </c>
      <c r="I53" s="35">
        <v>1.0610980000000001</v>
      </c>
      <c r="J53" s="35">
        <v>1.0610980000000001</v>
      </c>
      <c r="K53" s="35">
        <v>1.0610980000000001</v>
      </c>
      <c r="L53" s="35">
        <v>1.0610980000000001</v>
      </c>
    </row>
    <row r="54" spans="2:12" x14ac:dyDescent="0.35">
      <c r="B54" s="28" t="s">
        <v>50</v>
      </c>
      <c r="C54" s="13">
        <v>4.1112709999999995</v>
      </c>
      <c r="D54" s="13">
        <v>4.2445190000000004</v>
      </c>
      <c r="E54" s="13">
        <v>3.820452</v>
      </c>
      <c r="F54" s="13">
        <v>5.1886300000000007</v>
      </c>
      <c r="H54" s="28" t="s">
        <v>48</v>
      </c>
      <c r="I54" s="13">
        <v>1.3079290000000001</v>
      </c>
      <c r="J54" s="13">
        <v>0.87752000000000008</v>
      </c>
      <c r="K54" s="13">
        <v>0.65218900000000002</v>
      </c>
      <c r="L54" s="13">
        <v>0.90309799999999996</v>
      </c>
    </row>
    <row r="56" spans="2:12" x14ac:dyDescent="0.35">
      <c r="B56" s="26" t="s">
        <v>11</v>
      </c>
      <c r="C56" s="26"/>
      <c r="D56" s="26"/>
      <c r="E56" s="26"/>
      <c r="F56" s="26"/>
      <c r="H56" s="26" t="s">
        <v>11</v>
      </c>
      <c r="I56" s="26"/>
      <c r="J56" s="26"/>
      <c r="K56" s="26"/>
      <c r="L56" s="26"/>
    </row>
    <row r="57" spans="2:12" x14ac:dyDescent="0.35">
      <c r="B57" s="27" t="s">
        <v>38</v>
      </c>
      <c r="C57" s="11" t="s">
        <v>43</v>
      </c>
      <c r="D57" s="11" t="s">
        <v>44</v>
      </c>
      <c r="E57" s="11" t="s">
        <v>41</v>
      </c>
      <c r="F57" s="11" t="s">
        <v>42</v>
      </c>
      <c r="H57" s="27" t="s">
        <v>38</v>
      </c>
      <c r="I57" s="11" t="s">
        <v>43</v>
      </c>
      <c r="J57" s="11" t="s">
        <v>44</v>
      </c>
      <c r="K57" s="11" t="s">
        <v>41</v>
      </c>
      <c r="L57" s="11" t="s">
        <v>42</v>
      </c>
    </row>
    <row r="58" spans="2:12" x14ac:dyDescent="0.35">
      <c r="B58" s="28" t="s">
        <v>49</v>
      </c>
      <c r="C58" s="35">
        <v>0.25845600000000002</v>
      </c>
      <c r="D58" s="35">
        <v>0.25845600000000002</v>
      </c>
      <c r="E58" s="35">
        <v>0.25845600000000002</v>
      </c>
      <c r="F58" s="35">
        <v>0.25845600000000002</v>
      </c>
      <c r="H58" s="28" t="s">
        <v>47</v>
      </c>
      <c r="I58" s="35">
        <v>8.7964000000000001E-2</v>
      </c>
      <c r="J58" s="35">
        <v>8.7964000000000001E-2</v>
      </c>
      <c r="K58" s="35">
        <v>8.7964000000000001E-2</v>
      </c>
      <c r="L58" s="35">
        <v>8.7964000000000001E-2</v>
      </c>
    </row>
    <row r="59" spans="2:12" x14ac:dyDescent="0.35">
      <c r="B59" s="28" t="s">
        <v>50</v>
      </c>
      <c r="C59" s="13">
        <v>2.4648090000000002</v>
      </c>
      <c r="D59" s="13">
        <v>3.8197589999999995</v>
      </c>
      <c r="E59" s="13">
        <v>9.2167530000000006</v>
      </c>
      <c r="F59" s="13">
        <v>8.0299589999999998</v>
      </c>
      <c r="H59" s="28" t="s">
        <v>48</v>
      </c>
      <c r="I59" s="13">
        <v>6.2578999999999996E-2</v>
      </c>
      <c r="J59" s="13">
        <v>7.7277999999999999E-2</v>
      </c>
      <c r="K59" s="13">
        <v>0.36432700000000001</v>
      </c>
      <c r="L59" s="13">
        <v>0.195906</v>
      </c>
    </row>
    <row r="62" spans="2:12" x14ac:dyDescent="0.35">
      <c r="B62" s="26" t="s">
        <v>13</v>
      </c>
      <c r="C62" s="26"/>
      <c r="D62" s="26"/>
      <c r="E62" s="26"/>
      <c r="F62" s="26"/>
      <c r="H62" s="26" t="s">
        <v>13</v>
      </c>
      <c r="I62" s="26"/>
      <c r="J62" s="26"/>
      <c r="K62" s="26"/>
      <c r="L62" s="26"/>
    </row>
    <row r="63" spans="2:12" x14ac:dyDescent="0.35">
      <c r="B63" s="27" t="s">
        <v>38</v>
      </c>
      <c r="C63" s="11" t="s">
        <v>43</v>
      </c>
      <c r="D63" s="11" t="s">
        <v>44</v>
      </c>
      <c r="E63" s="11" t="s">
        <v>41</v>
      </c>
      <c r="F63" s="11" t="s">
        <v>42</v>
      </c>
      <c r="H63" s="27" t="s">
        <v>38</v>
      </c>
      <c r="I63" s="11" t="s">
        <v>43</v>
      </c>
      <c r="J63" s="11" t="s">
        <v>44</v>
      </c>
      <c r="K63" s="11" t="s">
        <v>41</v>
      </c>
      <c r="L63" s="11" t="s">
        <v>42</v>
      </c>
    </row>
    <row r="64" spans="2:12" x14ac:dyDescent="0.35">
      <c r="B64" s="28" t="s">
        <v>49</v>
      </c>
      <c r="C64" s="35">
        <v>1161.4198449999999</v>
      </c>
      <c r="D64" s="35">
        <v>1161.4198449999999</v>
      </c>
      <c r="E64" s="35">
        <v>1161.4198449999999</v>
      </c>
      <c r="F64" s="35">
        <v>1161.4198449999999</v>
      </c>
      <c r="H64" s="28" t="s">
        <v>47</v>
      </c>
      <c r="I64" s="35">
        <v>12.774443</v>
      </c>
      <c r="J64" s="35">
        <v>12.774443</v>
      </c>
      <c r="K64" s="35">
        <v>12.774443</v>
      </c>
      <c r="L64" s="35">
        <v>12.774443</v>
      </c>
    </row>
    <row r="65" spans="2:12" x14ac:dyDescent="0.35">
      <c r="B65" s="28" t="s">
        <v>50</v>
      </c>
      <c r="C65" s="13">
        <v>1337.1434979999999</v>
      </c>
      <c r="D65" s="13">
        <v>1681.2192259999999</v>
      </c>
      <c r="E65" s="13">
        <v>1294.181546</v>
      </c>
      <c r="F65" s="13">
        <v>1295.3702509999998</v>
      </c>
      <c r="H65" s="28" t="s">
        <v>48</v>
      </c>
      <c r="I65" s="13">
        <v>10.438167</v>
      </c>
      <c r="J65" s="13">
        <v>10.620235000000001</v>
      </c>
      <c r="K65" s="13">
        <v>6.6395449999999991</v>
      </c>
      <c r="L65" s="13">
        <v>12.977657000000001</v>
      </c>
    </row>
    <row r="67" spans="2:12" x14ac:dyDescent="0.35">
      <c r="B67" s="26" t="s">
        <v>14</v>
      </c>
      <c r="C67" s="26"/>
      <c r="D67" s="26"/>
      <c r="E67" s="26"/>
      <c r="F67" s="26"/>
      <c r="H67" s="26" t="s">
        <v>14</v>
      </c>
      <c r="I67" s="26"/>
      <c r="J67" s="26"/>
      <c r="K67" s="26"/>
      <c r="L67" s="26"/>
    </row>
    <row r="68" spans="2:12" x14ac:dyDescent="0.35">
      <c r="B68" s="27" t="s">
        <v>38</v>
      </c>
      <c r="C68" s="11" t="s">
        <v>43</v>
      </c>
      <c r="D68" s="11" t="s">
        <v>44</v>
      </c>
      <c r="E68" s="11" t="s">
        <v>41</v>
      </c>
      <c r="F68" s="11" t="s">
        <v>42</v>
      </c>
      <c r="H68" s="27" t="s">
        <v>38</v>
      </c>
      <c r="I68" s="11" t="s">
        <v>43</v>
      </c>
      <c r="J68" s="11" t="s">
        <v>44</v>
      </c>
      <c r="K68" s="11" t="s">
        <v>41</v>
      </c>
      <c r="L68" s="11" t="s">
        <v>42</v>
      </c>
    </row>
    <row r="69" spans="2:12" x14ac:dyDescent="0.35">
      <c r="B69" s="28" t="s">
        <v>49</v>
      </c>
      <c r="C69" s="35">
        <v>5790.7171209999997</v>
      </c>
      <c r="D69" s="35">
        <v>5790.7171209999997</v>
      </c>
      <c r="E69" s="35">
        <v>5790.7171209999997</v>
      </c>
      <c r="F69" s="35">
        <v>5790.7171209999997</v>
      </c>
      <c r="H69" s="28" t="s">
        <v>47</v>
      </c>
      <c r="I69" s="35">
        <v>255.01957700000003</v>
      </c>
      <c r="J69" s="35">
        <v>255.01957700000003</v>
      </c>
      <c r="K69" s="35">
        <v>255.01957700000003</v>
      </c>
      <c r="L69" s="35">
        <v>255.01957700000003</v>
      </c>
    </row>
    <row r="70" spans="2:12" x14ac:dyDescent="0.35">
      <c r="B70" s="28" t="s">
        <v>50</v>
      </c>
      <c r="C70" s="13">
        <v>13.596247</v>
      </c>
      <c r="D70" s="13">
        <v>41.056418999999998</v>
      </c>
      <c r="E70" s="13">
        <v>29.662044999999999</v>
      </c>
      <c r="F70" s="13">
        <v>61.259602000000001</v>
      </c>
      <c r="H70" s="28" t="s">
        <v>48</v>
      </c>
      <c r="I70" s="13">
        <v>0.879884</v>
      </c>
      <c r="J70" s="13">
        <v>4.6534319999999996</v>
      </c>
      <c r="K70" s="13">
        <v>2.0518290000000001</v>
      </c>
      <c r="L70" s="13">
        <v>1.133375</v>
      </c>
    </row>
    <row r="72" spans="2:12" x14ac:dyDescent="0.35">
      <c r="B72" s="26" t="s">
        <v>15</v>
      </c>
      <c r="C72" s="26"/>
      <c r="D72" s="26"/>
      <c r="E72" s="26"/>
      <c r="F72" s="26"/>
      <c r="H72" s="26" t="s">
        <v>15</v>
      </c>
      <c r="I72" s="26"/>
      <c r="J72" s="26"/>
      <c r="K72" s="26"/>
      <c r="L72" s="26"/>
    </row>
    <row r="73" spans="2:12" x14ac:dyDescent="0.35">
      <c r="B73" s="27" t="s">
        <v>38</v>
      </c>
      <c r="C73" s="11" t="s">
        <v>43</v>
      </c>
      <c r="D73" s="11" t="s">
        <v>44</v>
      </c>
      <c r="E73" s="11" t="s">
        <v>41</v>
      </c>
      <c r="F73" s="11" t="s">
        <v>42</v>
      </c>
      <c r="H73" s="27" t="s">
        <v>38</v>
      </c>
      <c r="I73" s="11" t="s">
        <v>43</v>
      </c>
      <c r="J73" s="11" t="s">
        <v>44</v>
      </c>
      <c r="K73" s="11" t="s">
        <v>41</v>
      </c>
      <c r="L73" s="11" t="s">
        <v>42</v>
      </c>
    </row>
    <row r="74" spans="2:12" x14ac:dyDescent="0.35">
      <c r="B74" s="28" t="s">
        <v>49</v>
      </c>
      <c r="C74" s="35">
        <v>0.60813400000000006</v>
      </c>
      <c r="D74" s="35">
        <v>0.60813400000000006</v>
      </c>
      <c r="E74" s="35">
        <v>0.60813400000000006</v>
      </c>
      <c r="F74" s="35">
        <v>0.60813400000000006</v>
      </c>
      <c r="H74" s="28" t="s">
        <v>47</v>
      </c>
      <c r="I74" s="35">
        <v>3.5362000000000005E-2</v>
      </c>
      <c r="J74" s="35">
        <v>3.5362000000000005E-2</v>
      </c>
      <c r="K74" s="35">
        <v>3.5362000000000005E-2</v>
      </c>
      <c r="L74" s="35">
        <v>3.5362000000000005E-2</v>
      </c>
    </row>
    <row r="75" spans="2:12" x14ac:dyDescent="0.35">
      <c r="B75" s="28" t="s">
        <v>50</v>
      </c>
      <c r="C75" s="13">
        <v>4.3809260000000005</v>
      </c>
      <c r="D75" s="13">
        <v>5.8206309999999997</v>
      </c>
      <c r="E75" s="13">
        <v>1.470764</v>
      </c>
      <c r="F75" s="13">
        <v>2.4581819999999999</v>
      </c>
      <c r="H75" s="28" t="s">
        <v>48</v>
      </c>
      <c r="I75" s="13">
        <v>0.14635099999999998</v>
      </c>
      <c r="J75" s="13">
        <v>3.3862999999999997E-2</v>
      </c>
      <c r="K75" s="13">
        <v>8.2222000000000003E-2</v>
      </c>
      <c r="L75" s="13">
        <v>7.9655000000000004E-2</v>
      </c>
    </row>
    <row r="77" spans="2:12" x14ac:dyDescent="0.35">
      <c r="B77" s="26" t="s">
        <v>16</v>
      </c>
      <c r="C77" s="26"/>
      <c r="D77" s="26"/>
      <c r="E77" s="26"/>
      <c r="F77" s="26"/>
      <c r="H77" s="26" t="s">
        <v>16</v>
      </c>
      <c r="I77" s="26"/>
      <c r="J77" s="26"/>
      <c r="K77" s="26"/>
      <c r="L77" s="26"/>
    </row>
    <row r="78" spans="2:12" x14ac:dyDescent="0.35">
      <c r="B78" s="27" t="s">
        <v>38</v>
      </c>
      <c r="C78" s="11" t="s">
        <v>43</v>
      </c>
      <c r="D78" s="11" t="s">
        <v>44</v>
      </c>
      <c r="E78" s="11" t="s">
        <v>41</v>
      </c>
      <c r="F78" s="11" t="s">
        <v>42</v>
      </c>
      <c r="H78" s="27" t="s">
        <v>38</v>
      </c>
      <c r="I78" s="11" t="s">
        <v>43</v>
      </c>
      <c r="J78" s="11" t="s">
        <v>44</v>
      </c>
      <c r="K78" s="11" t="s">
        <v>41</v>
      </c>
      <c r="L78" s="11" t="s">
        <v>42</v>
      </c>
    </row>
    <row r="79" spans="2:12" x14ac:dyDescent="0.35">
      <c r="B79" s="28" t="s">
        <v>49</v>
      </c>
      <c r="C79" s="35">
        <v>11.79646</v>
      </c>
      <c r="D79" s="35">
        <v>11.79646</v>
      </c>
      <c r="E79" s="35">
        <v>11.79646</v>
      </c>
      <c r="F79" s="35">
        <v>11.79646</v>
      </c>
      <c r="H79" s="28" t="s">
        <v>47</v>
      </c>
      <c r="I79" s="35">
        <v>0.26938699999999999</v>
      </c>
      <c r="J79" s="35">
        <v>0.26938699999999999</v>
      </c>
      <c r="K79" s="35">
        <v>0.26938699999999999</v>
      </c>
      <c r="L79" s="35">
        <v>0.26938699999999999</v>
      </c>
    </row>
    <row r="80" spans="2:12" x14ac:dyDescent="0.35">
      <c r="B80" s="28" t="s">
        <v>50</v>
      </c>
      <c r="C80" s="13">
        <v>37.947814999999999</v>
      </c>
      <c r="D80" s="13">
        <v>49.925699999999999</v>
      </c>
      <c r="E80" s="13">
        <v>33.157620000000001</v>
      </c>
      <c r="F80" s="13">
        <v>39.083688000000002</v>
      </c>
      <c r="H80" s="28" t="s">
        <v>48</v>
      </c>
      <c r="I80" s="13">
        <v>0.79197999999999991</v>
      </c>
      <c r="J80" s="13">
        <v>1.4642250000000001</v>
      </c>
      <c r="K80" s="13">
        <v>0.78953099999999987</v>
      </c>
      <c r="L80" s="13">
        <v>0.94126699999999996</v>
      </c>
    </row>
    <row r="82" spans="2:12" x14ac:dyDescent="0.35">
      <c r="B82" s="26" t="s">
        <v>17</v>
      </c>
      <c r="C82" s="26"/>
      <c r="D82" s="26"/>
      <c r="E82" s="26"/>
      <c r="F82" s="26"/>
      <c r="H82" s="26" t="s">
        <v>17</v>
      </c>
      <c r="I82" s="26"/>
      <c r="J82" s="26"/>
      <c r="K82" s="26"/>
      <c r="L82" s="26"/>
    </row>
    <row r="83" spans="2:12" x14ac:dyDescent="0.35">
      <c r="B83" s="27" t="s">
        <v>38</v>
      </c>
      <c r="C83" s="11" t="s">
        <v>43</v>
      </c>
      <c r="D83" s="11" t="s">
        <v>44</v>
      </c>
      <c r="E83" s="11" t="s">
        <v>41</v>
      </c>
      <c r="F83" s="11" t="s">
        <v>42</v>
      </c>
      <c r="H83" s="27" t="s">
        <v>38</v>
      </c>
      <c r="I83" s="11" t="s">
        <v>43</v>
      </c>
      <c r="J83" s="11" t="s">
        <v>44</v>
      </c>
      <c r="K83" s="11" t="s">
        <v>41</v>
      </c>
      <c r="L83" s="11" t="s">
        <v>42</v>
      </c>
    </row>
    <row r="84" spans="2:12" x14ac:dyDescent="0.35">
      <c r="B84" s="28" t="s">
        <v>49</v>
      </c>
      <c r="C84" s="35">
        <v>54.200117999999996</v>
      </c>
      <c r="D84" s="35">
        <v>54.200117999999996</v>
      </c>
      <c r="E84" s="35">
        <v>54.200117999999996</v>
      </c>
      <c r="F84" s="35">
        <v>54.200117999999996</v>
      </c>
      <c r="H84" s="28" t="s">
        <v>47</v>
      </c>
      <c r="I84" s="35">
        <v>0.64560200000000001</v>
      </c>
      <c r="J84" s="35">
        <v>0.64560200000000001</v>
      </c>
      <c r="K84" s="35">
        <v>0.64560200000000001</v>
      </c>
      <c r="L84" s="35">
        <v>0.64560200000000001</v>
      </c>
    </row>
    <row r="85" spans="2:12" x14ac:dyDescent="0.35">
      <c r="B85" s="28" t="s">
        <v>50</v>
      </c>
      <c r="C85" s="13">
        <v>72.519706999999997</v>
      </c>
      <c r="D85" s="13">
        <v>98.125159999999994</v>
      </c>
      <c r="E85" s="13">
        <v>85.599379999999996</v>
      </c>
      <c r="F85" s="13">
        <v>93.489543999999995</v>
      </c>
      <c r="H85" s="28" t="s">
        <v>48</v>
      </c>
      <c r="I85" s="13">
        <v>1.06044</v>
      </c>
      <c r="J85" s="13">
        <v>1.4108070000000001</v>
      </c>
      <c r="K85" s="13">
        <v>1.1711100000000001</v>
      </c>
      <c r="L85" s="13">
        <v>0.93635500000000005</v>
      </c>
    </row>
    <row r="87" spans="2:12" x14ac:dyDescent="0.35">
      <c r="B87" s="26" t="s">
        <v>18</v>
      </c>
      <c r="C87" s="26"/>
      <c r="D87" s="26"/>
      <c r="E87" s="26"/>
      <c r="F87" s="26"/>
      <c r="H87" s="26" t="s">
        <v>18</v>
      </c>
      <c r="I87" s="26"/>
      <c r="J87" s="26"/>
      <c r="K87" s="26"/>
      <c r="L87" s="26"/>
    </row>
    <row r="88" spans="2:12" x14ac:dyDescent="0.35">
      <c r="B88" s="27" t="s">
        <v>38</v>
      </c>
      <c r="C88" s="11" t="s">
        <v>43</v>
      </c>
      <c r="D88" s="11" t="s">
        <v>44</v>
      </c>
      <c r="E88" s="11" t="s">
        <v>41</v>
      </c>
      <c r="F88" s="11" t="s">
        <v>42</v>
      </c>
      <c r="H88" s="27" t="s">
        <v>38</v>
      </c>
      <c r="I88" s="11" t="s">
        <v>43</v>
      </c>
      <c r="J88" s="11" t="s">
        <v>44</v>
      </c>
      <c r="K88" s="11" t="s">
        <v>41</v>
      </c>
      <c r="L88" s="11" t="s">
        <v>42</v>
      </c>
    </row>
    <row r="89" spans="2:12" x14ac:dyDescent="0.35">
      <c r="B89" s="28" t="s">
        <v>49</v>
      </c>
      <c r="C89" s="35">
        <v>132.578948</v>
      </c>
      <c r="D89" s="35">
        <v>132.578948</v>
      </c>
      <c r="E89" s="35">
        <v>132.578948</v>
      </c>
      <c r="F89" s="35">
        <v>132.578948</v>
      </c>
      <c r="H89" s="28" t="s">
        <v>47</v>
      </c>
      <c r="I89" s="35">
        <v>4.1938560000000003</v>
      </c>
      <c r="J89" s="35">
        <v>4.1938560000000003</v>
      </c>
      <c r="K89" s="35">
        <v>4.1938560000000003</v>
      </c>
      <c r="L89" s="35">
        <v>4.1938560000000003</v>
      </c>
    </row>
    <row r="90" spans="2:12" x14ac:dyDescent="0.35">
      <c r="B90" s="28" t="s">
        <v>50</v>
      </c>
      <c r="C90" s="13">
        <v>132.11811499999999</v>
      </c>
      <c r="D90" s="13">
        <v>222.74963</v>
      </c>
      <c r="E90" s="13">
        <v>199.673012</v>
      </c>
      <c r="F90" s="13">
        <v>299.607753</v>
      </c>
      <c r="H90" s="28" t="s">
        <v>48</v>
      </c>
      <c r="I90" s="13">
        <v>3.2012739999999997</v>
      </c>
      <c r="J90" s="13">
        <v>5.0597589999999997</v>
      </c>
      <c r="K90" s="13">
        <v>1.534395</v>
      </c>
      <c r="L90" s="13">
        <v>2.8275730000000001</v>
      </c>
    </row>
    <row r="92" spans="2:12" x14ac:dyDescent="0.35">
      <c r="B92" s="26" t="s">
        <v>19</v>
      </c>
      <c r="C92" s="26"/>
      <c r="D92" s="26"/>
      <c r="E92" s="26"/>
      <c r="F92" s="26"/>
      <c r="H92" s="26" t="s">
        <v>19</v>
      </c>
      <c r="I92" s="26"/>
      <c r="J92" s="26"/>
      <c r="K92" s="26"/>
      <c r="L92" s="26"/>
    </row>
    <row r="93" spans="2:12" x14ac:dyDescent="0.35">
      <c r="B93" s="27" t="s">
        <v>38</v>
      </c>
      <c r="C93" s="11" t="s">
        <v>43</v>
      </c>
      <c r="D93" s="11" t="s">
        <v>44</v>
      </c>
      <c r="E93" s="11" t="s">
        <v>41</v>
      </c>
      <c r="F93" s="11" t="s">
        <v>42</v>
      </c>
      <c r="H93" s="27" t="s">
        <v>38</v>
      </c>
      <c r="I93" s="11" t="s">
        <v>43</v>
      </c>
      <c r="J93" s="11" t="s">
        <v>44</v>
      </c>
      <c r="K93" s="11" t="s">
        <v>41</v>
      </c>
      <c r="L93" s="11" t="s">
        <v>42</v>
      </c>
    </row>
    <row r="94" spans="2:12" x14ac:dyDescent="0.35">
      <c r="B94" s="28" t="s">
        <v>49</v>
      </c>
      <c r="C94" s="35">
        <v>21.422691999999998</v>
      </c>
      <c r="D94" s="35">
        <v>21.422691999999998</v>
      </c>
      <c r="E94" s="35">
        <v>21.422691999999998</v>
      </c>
      <c r="F94" s="35">
        <v>21.422691999999998</v>
      </c>
      <c r="H94" s="28" t="s">
        <v>47</v>
      </c>
      <c r="I94" s="35">
        <v>1.2105980000000001</v>
      </c>
      <c r="J94" s="35">
        <v>1.2105980000000001</v>
      </c>
      <c r="K94" s="35">
        <v>1.2105980000000001</v>
      </c>
      <c r="L94" s="35">
        <v>1.2105980000000001</v>
      </c>
    </row>
    <row r="95" spans="2:12" x14ac:dyDescent="0.35">
      <c r="B95" s="28" t="s">
        <v>50</v>
      </c>
      <c r="C95" s="13">
        <v>13.517550999999999</v>
      </c>
      <c r="D95" s="13">
        <v>19.712743999999997</v>
      </c>
      <c r="E95" s="13">
        <v>20.468022999999999</v>
      </c>
      <c r="F95" s="13">
        <v>20.75085</v>
      </c>
      <c r="H95" s="28" t="s">
        <v>48</v>
      </c>
      <c r="I95" s="13">
        <v>0.75229099999999993</v>
      </c>
      <c r="J95" s="13">
        <v>0.50072399999999995</v>
      </c>
      <c r="K95" s="13">
        <v>0.75297199999999997</v>
      </c>
      <c r="L95" s="13">
        <v>1.0100019999999998</v>
      </c>
    </row>
    <row r="97" spans="2:12" x14ac:dyDescent="0.35">
      <c r="B97" s="26" t="s">
        <v>20</v>
      </c>
      <c r="C97" s="26"/>
      <c r="D97" s="26"/>
      <c r="E97" s="26"/>
      <c r="F97" s="26"/>
      <c r="H97" s="26" t="s">
        <v>20</v>
      </c>
      <c r="I97" s="26"/>
      <c r="J97" s="26"/>
      <c r="K97" s="26"/>
      <c r="L97" s="26"/>
    </row>
    <row r="98" spans="2:12" x14ac:dyDescent="0.35">
      <c r="B98" s="27" t="s">
        <v>38</v>
      </c>
      <c r="C98" s="11" t="s">
        <v>43</v>
      </c>
      <c r="D98" s="11" t="s">
        <v>44</v>
      </c>
      <c r="E98" s="11" t="s">
        <v>41</v>
      </c>
      <c r="F98" s="11" t="s">
        <v>42</v>
      </c>
      <c r="H98" s="27" t="s">
        <v>38</v>
      </c>
      <c r="I98" s="11" t="s">
        <v>43</v>
      </c>
      <c r="J98" s="11" t="s">
        <v>44</v>
      </c>
      <c r="K98" s="11" t="s">
        <v>41</v>
      </c>
      <c r="L98" s="11" t="s">
        <v>42</v>
      </c>
    </row>
    <row r="99" spans="2:12" x14ac:dyDescent="0.35">
      <c r="B99" s="28" t="s">
        <v>49</v>
      </c>
      <c r="C99" s="35">
        <v>1.285641</v>
      </c>
      <c r="D99" s="35">
        <v>1.285641</v>
      </c>
      <c r="E99" s="35">
        <v>1.285641</v>
      </c>
      <c r="F99" s="35">
        <v>1.285641</v>
      </c>
      <c r="H99" s="28" t="s">
        <v>47</v>
      </c>
      <c r="I99" s="35">
        <v>0.13911599999999999</v>
      </c>
      <c r="J99" s="35">
        <v>0.13911599999999999</v>
      </c>
      <c r="K99" s="35">
        <v>0.13911599999999999</v>
      </c>
      <c r="L99" s="35">
        <v>0.13911599999999999</v>
      </c>
    </row>
    <row r="100" spans="2:12" x14ac:dyDescent="0.35">
      <c r="B100" s="28" t="s">
        <v>50</v>
      </c>
      <c r="C100" s="13">
        <v>4.731954</v>
      </c>
      <c r="D100" s="13">
        <v>6.8664139999999998</v>
      </c>
      <c r="E100" s="13">
        <v>3.2197100000000001</v>
      </c>
      <c r="F100" s="13">
        <v>2.6070310000000001</v>
      </c>
      <c r="H100" s="28" t="s">
        <v>48</v>
      </c>
      <c r="I100" s="13">
        <v>0.19678899999999999</v>
      </c>
      <c r="J100" s="13">
        <v>0.31881199999999998</v>
      </c>
      <c r="K100" s="13">
        <v>0.137604</v>
      </c>
      <c r="L100" s="13">
        <v>0.177088</v>
      </c>
    </row>
    <row r="102" spans="2:12" x14ac:dyDescent="0.35">
      <c r="B102" s="26" t="s">
        <v>21</v>
      </c>
      <c r="C102" s="26"/>
      <c r="D102" s="26"/>
      <c r="E102" s="26"/>
      <c r="F102" s="26"/>
      <c r="H102" s="26" t="s">
        <v>21</v>
      </c>
      <c r="I102" s="26"/>
      <c r="J102" s="26"/>
      <c r="K102" s="26"/>
      <c r="L102" s="26"/>
    </row>
    <row r="103" spans="2:12" x14ac:dyDescent="0.35">
      <c r="B103" s="27" t="s">
        <v>38</v>
      </c>
      <c r="C103" s="11" t="s">
        <v>43</v>
      </c>
      <c r="D103" s="11" t="s">
        <v>44</v>
      </c>
      <c r="E103" s="11" t="s">
        <v>41</v>
      </c>
      <c r="F103" s="11" t="s">
        <v>42</v>
      </c>
      <c r="H103" s="27" t="s">
        <v>38</v>
      </c>
      <c r="I103" s="11" t="s">
        <v>43</v>
      </c>
      <c r="J103" s="11" t="s">
        <v>44</v>
      </c>
      <c r="K103" s="11" t="s">
        <v>41</v>
      </c>
      <c r="L103" s="11" t="s">
        <v>42</v>
      </c>
    </row>
    <row r="104" spans="2:12" x14ac:dyDescent="0.35">
      <c r="B104" s="28" t="s">
        <v>49</v>
      </c>
      <c r="C104" s="35">
        <v>2.5639350000000003</v>
      </c>
      <c r="D104" s="35">
        <v>2.5639350000000003</v>
      </c>
      <c r="E104" s="35">
        <v>2.5639350000000003</v>
      </c>
      <c r="F104" s="35">
        <v>2.5639350000000003</v>
      </c>
      <c r="H104" s="28" t="s">
        <v>47</v>
      </c>
      <c r="I104" s="35">
        <v>0.363012</v>
      </c>
      <c r="J104" s="35">
        <v>0.363012</v>
      </c>
      <c r="K104" s="35">
        <v>0.363012</v>
      </c>
      <c r="L104" s="35">
        <v>0.363012</v>
      </c>
    </row>
    <row r="105" spans="2:12" x14ac:dyDescent="0.35">
      <c r="B105" s="28" t="s">
        <v>50</v>
      </c>
      <c r="C105" s="13">
        <v>7.8638529999999998</v>
      </c>
      <c r="D105" s="13">
        <v>9.8359869999999994</v>
      </c>
      <c r="E105" s="13">
        <v>10.561185</v>
      </c>
      <c r="F105" s="13">
        <v>10.714393999999999</v>
      </c>
      <c r="H105" s="28" t="s">
        <v>48</v>
      </c>
      <c r="I105" s="13">
        <v>0.47770399999999996</v>
      </c>
      <c r="J105" s="13">
        <v>0.94997699999999996</v>
      </c>
      <c r="K105" s="13">
        <v>0.86656200000000005</v>
      </c>
      <c r="L105" s="13">
        <v>0.88064400000000009</v>
      </c>
    </row>
    <row r="107" spans="2:12" x14ac:dyDescent="0.35">
      <c r="B107" s="26" t="s">
        <v>22</v>
      </c>
      <c r="C107" s="26"/>
      <c r="D107" s="26"/>
      <c r="E107" s="26"/>
      <c r="F107" s="26"/>
      <c r="H107" s="26" t="s">
        <v>22</v>
      </c>
      <c r="I107" s="26"/>
      <c r="J107" s="26"/>
      <c r="K107" s="26"/>
      <c r="L107" s="26"/>
    </row>
    <row r="108" spans="2:12" x14ac:dyDescent="0.35">
      <c r="B108" s="27" t="s">
        <v>38</v>
      </c>
      <c r="C108" s="11" t="s">
        <v>43</v>
      </c>
      <c r="D108" s="11" t="s">
        <v>44</v>
      </c>
      <c r="E108" s="11" t="s">
        <v>41</v>
      </c>
      <c r="F108" s="11" t="s">
        <v>42</v>
      </c>
      <c r="H108" s="27" t="s">
        <v>38</v>
      </c>
      <c r="I108" s="11" t="s">
        <v>43</v>
      </c>
      <c r="J108" s="11" t="s">
        <v>44</v>
      </c>
      <c r="K108" s="11" t="s">
        <v>41</v>
      </c>
      <c r="L108" s="11" t="s">
        <v>42</v>
      </c>
    </row>
    <row r="109" spans="2:12" x14ac:dyDescent="0.35">
      <c r="B109" s="28" t="s">
        <v>49</v>
      </c>
      <c r="C109" s="35">
        <v>183.02586199999999</v>
      </c>
      <c r="D109" s="35">
        <v>183.02586199999999</v>
      </c>
      <c r="E109" s="35">
        <v>183.02586199999999</v>
      </c>
      <c r="F109" s="35">
        <v>183.02586199999999</v>
      </c>
      <c r="H109" s="28" t="s">
        <v>47</v>
      </c>
      <c r="I109" s="35">
        <v>2.630134</v>
      </c>
      <c r="J109" s="35">
        <v>2.630134</v>
      </c>
      <c r="K109" s="35">
        <v>2.630134</v>
      </c>
      <c r="L109" s="35">
        <v>2.630134</v>
      </c>
    </row>
    <row r="110" spans="2:12" x14ac:dyDescent="0.35">
      <c r="B110" s="28" t="s">
        <v>50</v>
      </c>
      <c r="C110" s="13">
        <v>202.73737800000001</v>
      </c>
      <c r="D110" s="13">
        <v>259.999369</v>
      </c>
      <c r="E110" s="13">
        <v>302.22521699999999</v>
      </c>
      <c r="F110" s="13">
        <v>306.94893500000001</v>
      </c>
      <c r="H110" s="28" t="s">
        <v>48</v>
      </c>
      <c r="I110" s="13">
        <v>1.7630170000000001</v>
      </c>
      <c r="J110" s="13">
        <v>2.712685</v>
      </c>
      <c r="K110" s="13">
        <v>3.0479609999999999</v>
      </c>
      <c r="L110" s="13">
        <v>2.749908</v>
      </c>
    </row>
    <row r="112" spans="2:12" x14ac:dyDescent="0.35">
      <c r="B112" s="26" t="s">
        <v>23</v>
      </c>
      <c r="C112" s="26"/>
      <c r="D112" s="26"/>
      <c r="E112" s="26"/>
      <c r="F112" s="26"/>
      <c r="H112" s="26" t="s">
        <v>23</v>
      </c>
      <c r="I112" s="26"/>
      <c r="J112" s="26"/>
      <c r="K112" s="26"/>
      <c r="L112" s="26"/>
    </row>
    <row r="113" spans="2:12" x14ac:dyDescent="0.35">
      <c r="B113" s="27" t="s">
        <v>38</v>
      </c>
      <c r="C113" s="11" t="s">
        <v>43</v>
      </c>
      <c r="D113" s="11" t="s">
        <v>44</v>
      </c>
      <c r="E113" s="11" t="s">
        <v>41</v>
      </c>
      <c r="F113" s="11" t="s">
        <v>42</v>
      </c>
      <c r="H113" s="27" t="s">
        <v>38</v>
      </c>
      <c r="I113" s="11" t="s">
        <v>43</v>
      </c>
      <c r="J113" s="11" t="s">
        <v>44</v>
      </c>
      <c r="K113" s="11" t="s">
        <v>41</v>
      </c>
      <c r="L113" s="11" t="s">
        <v>42</v>
      </c>
    </row>
    <row r="114" spans="2:12" x14ac:dyDescent="0.35">
      <c r="B114" s="28" t="s">
        <v>49</v>
      </c>
      <c r="C114" s="35">
        <v>79766.066344999999</v>
      </c>
      <c r="D114" s="35">
        <v>79766.066344999999</v>
      </c>
      <c r="E114" s="35">
        <v>79766.066344999999</v>
      </c>
      <c r="F114" s="35">
        <v>79766.066344999999</v>
      </c>
      <c r="H114" s="28" t="s">
        <v>47</v>
      </c>
      <c r="I114" s="35">
        <v>1744.53709</v>
      </c>
      <c r="J114" s="35">
        <v>1744.53709</v>
      </c>
      <c r="K114" s="35">
        <v>1744.53709</v>
      </c>
      <c r="L114" s="35">
        <v>1744.53709</v>
      </c>
    </row>
    <row r="115" spans="2:12" x14ac:dyDescent="0.35">
      <c r="B115" s="28" t="s">
        <v>50</v>
      </c>
      <c r="C115" s="13">
        <v>117940.60972399999</v>
      </c>
      <c r="D115" s="13">
        <v>145438.86236299999</v>
      </c>
      <c r="E115" s="13">
        <v>141099.95278599998</v>
      </c>
      <c r="F115" s="13">
        <v>134964.03613299999</v>
      </c>
      <c r="H115" s="28" t="s">
        <v>48</v>
      </c>
      <c r="I115" s="13">
        <v>1957.539452</v>
      </c>
      <c r="J115" s="13">
        <v>4170.6890990000002</v>
      </c>
      <c r="K115" s="13">
        <v>2209.4201680000001</v>
      </c>
      <c r="L115" s="13">
        <v>1828.2738219999999</v>
      </c>
    </row>
    <row r="117" spans="2:12" x14ac:dyDescent="0.35">
      <c r="B117" s="26" t="s">
        <v>24</v>
      </c>
      <c r="C117" s="26"/>
      <c r="D117" s="26"/>
      <c r="E117" s="26"/>
      <c r="F117" s="26"/>
      <c r="H117" s="26" t="s">
        <v>24</v>
      </c>
      <c r="I117" s="26"/>
      <c r="J117" s="26"/>
      <c r="K117" s="26"/>
      <c r="L117" s="26"/>
    </row>
    <row r="118" spans="2:12" x14ac:dyDescent="0.35">
      <c r="B118" s="27" t="s">
        <v>38</v>
      </c>
      <c r="C118" s="11" t="s">
        <v>43</v>
      </c>
      <c r="D118" s="11" t="s">
        <v>43</v>
      </c>
      <c r="E118" s="11" t="s">
        <v>43</v>
      </c>
      <c r="F118" s="11" t="s">
        <v>43</v>
      </c>
      <c r="H118" s="27" t="s">
        <v>38</v>
      </c>
      <c r="I118" s="11" t="s">
        <v>43</v>
      </c>
      <c r="J118" s="11" t="s">
        <v>44</v>
      </c>
      <c r="K118" s="11" t="s">
        <v>41</v>
      </c>
      <c r="L118" s="11" t="s">
        <v>42</v>
      </c>
    </row>
    <row r="119" spans="2:12" x14ac:dyDescent="0.35">
      <c r="B119" s="28" t="s">
        <v>49</v>
      </c>
      <c r="C119" s="35">
        <v>8.1670999999999994E-2</v>
      </c>
      <c r="D119" s="35">
        <v>8.1670999999999994E-2</v>
      </c>
      <c r="E119" s="35">
        <v>8.1670999999999994E-2</v>
      </c>
      <c r="F119" s="35">
        <v>8.1670999999999994E-2</v>
      </c>
      <c r="H119" s="28" t="s">
        <v>47</v>
      </c>
      <c r="I119" s="35">
        <v>3.7434000000000002E-2</v>
      </c>
      <c r="J119" s="13">
        <v>3.7497000000000003E-2</v>
      </c>
      <c r="K119" s="13">
        <v>3.7497000000000003E-2</v>
      </c>
      <c r="L119" s="13">
        <v>3.7497000000000003E-2</v>
      </c>
    </row>
    <row r="120" spans="2:12" x14ac:dyDescent="0.35">
      <c r="B120" s="28" t="s">
        <v>50</v>
      </c>
      <c r="C120" s="13">
        <v>0.22825499999999999</v>
      </c>
      <c r="D120" s="13">
        <v>0.24512100000000001</v>
      </c>
      <c r="E120" s="13">
        <v>0.17350599999999999</v>
      </c>
      <c r="F120" s="13">
        <v>0.33878900000000001</v>
      </c>
      <c r="H120" s="28" t="s">
        <v>48</v>
      </c>
      <c r="I120" s="13">
        <v>2.5151E-2</v>
      </c>
      <c r="J120" s="13">
        <v>5.7465000000000002E-2</v>
      </c>
      <c r="K120" s="13">
        <v>3.3846000000000001E-2</v>
      </c>
      <c r="L120" s="13">
        <v>6.6963000000000009E-2</v>
      </c>
    </row>
    <row r="122" spans="2:12" x14ac:dyDescent="0.35">
      <c r="B122" s="26" t="s">
        <v>25</v>
      </c>
      <c r="C122" s="26"/>
      <c r="D122" s="26"/>
      <c r="E122" s="26"/>
      <c r="F122" s="26"/>
      <c r="H122" s="26" t="s">
        <v>25</v>
      </c>
      <c r="I122" s="26"/>
      <c r="J122" s="26"/>
      <c r="K122" s="26"/>
      <c r="L122" s="26"/>
    </row>
    <row r="123" spans="2:12" x14ac:dyDescent="0.35">
      <c r="B123" s="27" t="s">
        <v>38</v>
      </c>
      <c r="C123" s="11" t="s">
        <v>43</v>
      </c>
      <c r="D123" s="11" t="s">
        <v>44</v>
      </c>
      <c r="E123" s="11" t="s">
        <v>41</v>
      </c>
      <c r="F123" s="11" t="s">
        <v>42</v>
      </c>
      <c r="H123" s="27" t="s">
        <v>38</v>
      </c>
      <c r="I123" s="11" t="s">
        <v>43</v>
      </c>
      <c r="J123" s="11" t="s">
        <v>44</v>
      </c>
      <c r="K123" s="11" t="s">
        <v>41</v>
      </c>
      <c r="L123" s="11" t="s">
        <v>42</v>
      </c>
    </row>
    <row r="124" spans="2:12" x14ac:dyDescent="0.35">
      <c r="B124" s="28" t="s">
        <v>49</v>
      </c>
      <c r="C124" s="35">
        <v>4.9476640000000005</v>
      </c>
      <c r="D124" s="35">
        <v>4.9476640000000005</v>
      </c>
      <c r="E124" s="35">
        <v>4.9476640000000005</v>
      </c>
      <c r="F124" s="35">
        <v>4.9476640000000005</v>
      </c>
      <c r="H124" s="28" t="s">
        <v>47</v>
      </c>
      <c r="I124" s="35">
        <v>0.28716700000000001</v>
      </c>
      <c r="J124" s="35">
        <v>0.28716700000000001</v>
      </c>
      <c r="K124" s="35">
        <v>0.28716700000000001</v>
      </c>
      <c r="L124" s="35">
        <v>0.28716700000000001</v>
      </c>
    </row>
    <row r="125" spans="2:12" x14ac:dyDescent="0.35">
      <c r="B125" s="28" t="s">
        <v>50</v>
      </c>
      <c r="C125" s="13">
        <v>13.217372999999998</v>
      </c>
      <c r="D125" s="13">
        <v>17.024301000000001</v>
      </c>
      <c r="E125" s="13">
        <v>64.593076000000011</v>
      </c>
      <c r="F125" s="13">
        <v>51.781317999999999</v>
      </c>
      <c r="H125" s="28" t="s">
        <v>48</v>
      </c>
      <c r="I125" s="13">
        <v>0.73536900000000005</v>
      </c>
      <c r="J125" s="13">
        <v>0.35684399999999999</v>
      </c>
      <c r="K125" s="13">
        <v>1.6208710000000002</v>
      </c>
      <c r="L125" s="13">
        <v>2.09043</v>
      </c>
    </row>
    <row r="127" spans="2:12" x14ac:dyDescent="0.35">
      <c r="B127" s="26" t="s">
        <v>26</v>
      </c>
      <c r="C127" s="26"/>
      <c r="D127" s="26"/>
      <c r="E127" s="26"/>
      <c r="F127" s="26"/>
      <c r="H127" s="26" t="s">
        <v>26</v>
      </c>
      <c r="I127" s="26"/>
      <c r="J127" s="26"/>
      <c r="K127" s="26"/>
      <c r="L127" s="26"/>
    </row>
    <row r="128" spans="2:12" x14ac:dyDescent="0.35">
      <c r="B128" s="27" t="s">
        <v>38</v>
      </c>
      <c r="C128" s="11" t="s">
        <v>43</v>
      </c>
      <c r="D128" s="11" t="s">
        <v>44</v>
      </c>
      <c r="E128" s="11" t="s">
        <v>41</v>
      </c>
      <c r="F128" s="11" t="s">
        <v>42</v>
      </c>
      <c r="H128" s="27" t="s">
        <v>38</v>
      </c>
      <c r="I128" s="11" t="s">
        <v>43</v>
      </c>
      <c r="J128" s="11" t="s">
        <v>44</v>
      </c>
      <c r="K128" s="11" t="s">
        <v>41</v>
      </c>
      <c r="L128" s="11" t="s">
        <v>42</v>
      </c>
    </row>
    <row r="129" spans="2:12" x14ac:dyDescent="0.35">
      <c r="B129" s="28" t="s">
        <v>49</v>
      </c>
      <c r="C129" s="13">
        <v>0</v>
      </c>
      <c r="D129" s="13">
        <v>0</v>
      </c>
      <c r="E129" s="13">
        <v>0</v>
      </c>
      <c r="F129" s="13">
        <v>0</v>
      </c>
      <c r="H129" s="28" t="s">
        <v>47</v>
      </c>
      <c r="I129" s="35">
        <v>0</v>
      </c>
      <c r="J129" s="35">
        <v>0</v>
      </c>
      <c r="K129" s="35">
        <v>0</v>
      </c>
      <c r="L129" s="35">
        <v>0</v>
      </c>
    </row>
    <row r="130" spans="2:12" x14ac:dyDescent="0.35">
      <c r="B130" s="28" t="s">
        <v>50</v>
      </c>
      <c r="C130" s="13">
        <v>2.4015000000000002E-2</v>
      </c>
      <c r="D130" s="13">
        <v>0.25299099999999997</v>
      </c>
      <c r="E130" s="13">
        <v>1.078584</v>
      </c>
      <c r="F130" s="13">
        <v>0.82198199999999988</v>
      </c>
      <c r="H130" s="28" t="s">
        <v>48</v>
      </c>
      <c r="I130" s="13">
        <v>7.6489000000000001E-2</v>
      </c>
      <c r="J130" s="13">
        <v>7.6768000000000003E-2</v>
      </c>
      <c r="K130" s="13">
        <v>0.11623700000000001</v>
      </c>
      <c r="L130" s="13">
        <v>0.10197100000000001</v>
      </c>
    </row>
    <row r="132" spans="2:12" x14ac:dyDescent="0.35">
      <c r="B132" s="26" t="s">
        <v>27</v>
      </c>
      <c r="C132" s="26"/>
      <c r="D132" s="26"/>
      <c r="E132" s="26"/>
      <c r="F132" s="26"/>
      <c r="H132" s="26" t="s">
        <v>27</v>
      </c>
      <c r="I132" s="26"/>
      <c r="J132" s="26"/>
      <c r="K132" s="26"/>
      <c r="L132" s="26"/>
    </row>
    <row r="133" spans="2:12" x14ac:dyDescent="0.35">
      <c r="B133" s="27" t="s">
        <v>38</v>
      </c>
      <c r="C133" s="11" t="s">
        <v>43</v>
      </c>
      <c r="D133" s="11" t="s">
        <v>44</v>
      </c>
      <c r="E133" s="11" t="s">
        <v>41</v>
      </c>
      <c r="F133" s="11" t="s">
        <v>42</v>
      </c>
      <c r="H133" s="27" t="s">
        <v>38</v>
      </c>
      <c r="I133" s="11" t="s">
        <v>43</v>
      </c>
      <c r="J133" s="11" t="s">
        <v>44</v>
      </c>
      <c r="K133" s="11" t="s">
        <v>41</v>
      </c>
      <c r="L133" s="11" t="s">
        <v>42</v>
      </c>
    </row>
    <row r="134" spans="2:12" x14ac:dyDescent="0.35">
      <c r="B134" s="28" t="s">
        <v>49</v>
      </c>
      <c r="C134" s="35">
        <v>5.8323E-2</v>
      </c>
      <c r="D134" s="35">
        <v>5.8323E-2</v>
      </c>
      <c r="E134" s="35">
        <v>5.8323E-2</v>
      </c>
      <c r="F134" s="35">
        <v>5.8323E-2</v>
      </c>
      <c r="H134" s="28" t="s">
        <v>47</v>
      </c>
      <c r="I134" s="35">
        <v>4.0770000000000001E-2</v>
      </c>
      <c r="J134" s="35">
        <v>4.0770000000000001E-2</v>
      </c>
      <c r="K134" s="35">
        <v>4.0770000000000001E-2</v>
      </c>
      <c r="L134" s="35">
        <v>4.0770000000000001E-2</v>
      </c>
    </row>
    <row r="135" spans="2:12" x14ac:dyDescent="0.35">
      <c r="B135" s="28" t="s">
        <v>50</v>
      </c>
      <c r="C135" s="13">
        <v>0.34557099999999996</v>
      </c>
      <c r="D135" s="13">
        <v>0.47390899999999997</v>
      </c>
      <c r="E135" s="13">
        <v>1.3800049999999999</v>
      </c>
      <c r="F135" s="13">
        <v>1.2434320000000001</v>
      </c>
      <c r="H135" s="28" t="s">
        <v>48</v>
      </c>
      <c r="I135" s="13">
        <v>0.13491799999999998</v>
      </c>
      <c r="J135" s="13">
        <v>9.8829E-2</v>
      </c>
      <c r="K135" s="13">
        <v>0.15269000000000002</v>
      </c>
      <c r="L135" s="13">
        <v>0.22425399999999998</v>
      </c>
    </row>
    <row r="137" spans="2:12" x14ac:dyDescent="0.35">
      <c r="B137" s="26" t="s">
        <v>28</v>
      </c>
      <c r="C137" s="26"/>
      <c r="D137" s="26"/>
      <c r="E137" s="26"/>
      <c r="F137" s="26"/>
      <c r="H137" s="26" t="s">
        <v>28</v>
      </c>
      <c r="I137" s="26"/>
      <c r="J137" s="26"/>
      <c r="K137" s="26"/>
      <c r="L137" s="26"/>
    </row>
    <row r="138" spans="2:12" x14ac:dyDescent="0.35">
      <c r="B138" s="27" t="s">
        <v>38</v>
      </c>
      <c r="C138" s="11" t="s">
        <v>43</v>
      </c>
      <c r="D138" s="11" t="s">
        <v>44</v>
      </c>
      <c r="E138" s="11" t="s">
        <v>41</v>
      </c>
      <c r="F138" s="11" t="s">
        <v>42</v>
      </c>
      <c r="H138" s="27" t="s">
        <v>38</v>
      </c>
      <c r="I138" s="11" t="s">
        <v>43</v>
      </c>
      <c r="J138" s="11" t="s">
        <v>44</v>
      </c>
      <c r="K138" s="11" t="s">
        <v>41</v>
      </c>
      <c r="L138" s="11" t="s">
        <v>42</v>
      </c>
    </row>
    <row r="139" spans="2:12" x14ac:dyDescent="0.35">
      <c r="B139" s="28" t="s">
        <v>49</v>
      </c>
      <c r="C139" s="13">
        <v>0</v>
      </c>
      <c r="D139" s="13">
        <v>0</v>
      </c>
      <c r="E139" s="13">
        <v>0</v>
      </c>
      <c r="F139" s="13">
        <v>0</v>
      </c>
      <c r="H139" s="28" t="s">
        <v>47</v>
      </c>
      <c r="I139" s="35">
        <v>0</v>
      </c>
      <c r="J139" s="31">
        <v>0</v>
      </c>
      <c r="K139" s="31">
        <v>0</v>
      </c>
      <c r="L139" s="31">
        <v>0</v>
      </c>
    </row>
    <row r="140" spans="2:12" x14ac:dyDescent="0.35">
      <c r="B140" s="28" t="s">
        <v>50</v>
      </c>
      <c r="C140" s="13">
        <v>0.56726499999999991</v>
      </c>
      <c r="D140" s="13">
        <v>1.42744</v>
      </c>
      <c r="E140" s="13">
        <v>10.111863</v>
      </c>
      <c r="F140" s="13">
        <v>1.7218040000000001</v>
      </c>
      <c r="H140" s="28" t="s">
        <v>48</v>
      </c>
      <c r="I140" s="13">
        <v>0.19654300000000002</v>
      </c>
      <c r="J140" s="13">
        <v>0.30032399999999998</v>
      </c>
      <c r="K140" s="13">
        <v>0.51050499999999999</v>
      </c>
      <c r="L140" s="13">
        <v>0.30702199999999996</v>
      </c>
    </row>
    <row r="142" spans="2:12" x14ac:dyDescent="0.35">
      <c r="B142" s="26" t="s">
        <v>29</v>
      </c>
      <c r="C142" s="26"/>
      <c r="D142" s="26"/>
      <c r="E142" s="26"/>
      <c r="F142" s="26"/>
      <c r="H142" s="26" t="s">
        <v>29</v>
      </c>
      <c r="I142" s="26"/>
      <c r="J142" s="26"/>
      <c r="K142" s="26"/>
      <c r="L142" s="26"/>
    </row>
    <row r="143" spans="2:12" x14ac:dyDescent="0.35">
      <c r="B143" s="27" t="s">
        <v>38</v>
      </c>
      <c r="C143" s="11" t="s">
        <v>43</v>
      </c>
      <c r="D143" s="11" t="s">
        <v>44</v>
      </c>
      <c r="E143" s="11" t="s">
        <v>41</v>
      </c>
      <c r="F143" s="11" t="s">
        <v>42</v>
      </c>
      <c r="H143" s="27" t="s">
        <v>38</v>
      </c>
      <c r="I143" s="11" t="s">
        <v>43</v>
      </c>
      <c r="J143" s="11" t="s">
        <v>44</v>
      </c>
      <c r="K143" s="11" t="s">
        <v>41</v>
      </c>
      <c r="L143" s="11" t="s">
        <v>42</v>
      </c>
    </row>
    <row r="144" spans="2:12" x14ac:dyDescent="0.35">
      <c r="B144" s="28" t="s">
        <v>49</v>
      </c>
      <c r="C144" s="35">
        <v>0.60311100000000006</v>
      </c>
      <c r="D144" s="35">
        <v>0.60311100000000006</v>
      </c>
      <c r="E144" s="35">
        <v>0.60311100000000006</v>
      </c>
      <c r="F144" s="35">
        <v>0.60311100000000006</v>
      </c>
      <c r="H144" s="28" t="s">
        <v>47</v>
      </c>
      <c r="I144" s="35">
        <v>6.2056E-2</v>
      </c>
      <c r="J144" s="35">
        <v>6.2056E-2</v>
      </c>
      <c r="K144" s="35">
        <v>6.2056E-2</v>
      </c>
      <c r="L144" s="35">
        <v>6.2056E-2</v>
      </c>
    </row>
    <row r="145" spans="2:12" x14ac:dyDescent="0.35">
      <c r="B145" s="28" t="s">
        <v>50</v>
      </c>
      <c r="C145" s="13">
        <v>1.6027799999999999</v>
      </c>
      <c r="D145" s="13">
        <v>2.3251339999999998</v>
      </c>
      <c r="E145" s="13">
        <v>4.3003560000000007</v>
      </c>
      <c r="F145" s="13">
        <v>2.479765</v>
      </c>
      <c r="H145" s="28" t="s">
        <v>48</v>
      </c>
      <c r="I145" s="13">
        <v>0.109671</v>
      </c>
      <c r="J145" s="13">
        <v>8.5093000000000002E-2</v>
      </c>
      <c r="K145" s="13">
        <v>0.23380100000000001</v>
      </c>
      <c r="L145" s="13">
        <v>8.9842999999999992E-2</v>
      </c>
    </row>
    <row r="147" spans="2:12" x14ac:dyDescent="0.35">
      <c r="B147" s="26" t="s">
        <v>30</v>
      </c>
      <c r="C147" s="26"/>
      <c r="D147" s="26"/>
      <c r="E147" s="26"/>
      <c r="F147" s="26"/>
      <c r="H147" s="26" t="s">
        <v>30</v>
      </c>
      <c r="I147" s="26"/>
      <c r="J147" s="26"/>
      <c r="K147" s="26"/>
      <c r="L147" s="26"/>
    </row>
    <row r="148" spans="2:12" x14ac:dyDescent="0.35">
      <c r="B148" s="27" t="s">
        <v>38</v>
      </c>
      <c r="C148" s="11" t="s">
        <v>43</v>
      </c>
      <c r="D148" s="11" t="s">
        <v>44</v>
      </c>
      <c r="E148" s="11" t="s">
        <v>41</v>
      </c>
      <c r="F148" s="11" t="s">
        <v>42</v>
      </c>
      <c r="H148" s="27" t="s">
        <v>38</v>
      </c>
      <c r="I148" s="11" t="s">
        <v>43</v>
      </c>
      <c r="J148" s="11" t="s">
        <v>44</v>
      </c>
      <c r="K148" s="11" t="s">
        <v>41</v>
      </c>
      <c r="L148" s="11" t="s">
        <v>42</v>
      </c>
    </row>
    <row r="149" spans="2:12" x14ac:dyDescent="0.35">
      <c r="B149" s="28" t="s">
        <v>49</v>
      </c>
      <c r="C149" s="35">
        <v>61.537273999999996</v>
      </c>
      <c r="D149" s="35">
        <v>61.537273999999996</v>
      </c>
      <c r="E149" s="35">
        <v>61.537273999999996</v>
      </c>
      <c r="F149" s="35">
        <v>61.537273999999996</v>
      </c>
      <c r="H149" s="28" t="s">
        <v>47</v>
      </c>
      <c r="I149" s="35">
        <v>1.2478560000000001</v>
      </c>
      <c r="J149" s="35">
        <v>1.2478560000000001</v>
      </c>
      <c r="K149" s="35">
        <v>1.2478560000000001</v>
      </c>
      <c r="L149" s="35">
        <v>1.2478560000000001</v>
      </c>
    </row>
    <row r="150" spans="2:12" x14ac:dyDescent="0.35">
      <c r="B150" s="28" t="s">
        <v>50</v>
      </c>
      <c r="C150" s="13">
        <v>66.633240999999998</v>
      </c>
      <c r="D150" s="13">
        <v>81.155224000000004</v>
      </c>
      <c r="E150" s="13">
        <v>94.813247000000004</v>
      </c>
      <c r="F150" s="13">
        <v>98.476618999999999</v>
      </c>
      <c r="H150" s="28" t="s">
        <v>48</v>
      </c>
      <c r="I150" s="13">
        <v>1.186809</v>
      </c>
      <c r="J150" s="13">
        <v>1.3061339999999999</v>
      </c>
      <c r="K150" s="13">
        <v>1.8377890000000001</v>
      </c>
      <c r="L150" s="13">
        <v>3.3029580000000003</v>
      </c>
    </row>
    <row r="152" spans="2:12" x14ac:dyDescent="0.35">
      <c r="B152" s="26" t="s">
        <v>31</v>
      </c>
      <c r="C152" s="26"/>
      <c r="D152" s="26"/>
      <c r="E152" s="26"/>
      <c r="F152" s="26"/>
      <c r="H152" s="26" t="s">
        <v>31</v>
      </c>
      <c r="I152" s="26"/>
      <c r="J152" s="26"/>
      <c r="K152" s="26"/>
      <c r="L152" s="26"/>
    </row>
    <row r="153" spans="2:12" x14ac:dyDescent="0.35">
      <c r="B153" s="27" t="s">
        <v>38</v>
      </c>
      <c r="C153" s="11" t="s">
        <v>43</v>
      </c>
      <c r="D153" s="11" t="s">
        <v>44</v>
      </c>
      <c r="E153" s="11" t="s">
        <v>41</v>
      </c>
      <c r="F153" s="11" t="s">
        <v>42</v>
      </c>
      <c r="H153" s="27" t="s">
        <v>38</v>
      </c>
      <c r="I153" s="11" t="s">
        <v>43</v>
      </c>
      <c r="J153" s="11" t="s">
        <v>44</v>
      </c>
      <c r="K153" s="11" t="s">
        <v>41</v>
      </c>
      <c r="L153" s="11" t="s">
        <v>42</v>
      </c>
    </row>
    <row r="154" spans="2:12" x14ac:dyDescent="0.35">
      <c r="B154" s="28" t="s">
        <v>49</v>
      </c>
      <c r="C154" s="35">
        <v>17509.060314999999</v>
      </c>
      <c r="D154" s="13">
        <v>17509.060314999999</v>
      </c>
      <c r="E154" s="13">
        <v>17509.060314999999</v>
      </c>
      <c r="F154" s="13">
        <v>17509.060314999999</v>
      </c>
      <c r="H154" s="28" t="s">
        <v>47</v>
      </c>
      <c r="I154" s="35">
        <v>357.18706199999997</v>
      </c>
      <c r="J154" s="35">
        <v>357.18706199999997</v>
      </c>
      <c r="K154" s="35">
        <v>357.18706199999997</v>
      </c>
      <c r="L154" s="35">
        <v>357.18706199999997</v>
      </c>
    </row>
    <row r="155" spans="2:12" x14ac:dyDescent="0.35">
      <c r="B155" s="28" t="s">
        <v>50</v>
      </c>
      <c r="C155" s="13">
        <v>15673.950894999998</v>
      </c>
      <c r="D155" s="13">
        <v>23963.204160999998</v>
      </c>
      <c r="E155" s="13">
        <v>30648.334423</v>
      </c>
      <c r="F155" s="13">
        <v>30796.40812</v>
      </c>
      <c r="H155" s="28" t="s">
        <v>48</v>
      </c>
      <c r="I155" s="13">
        <v>297.10839299999998</v>
      </c>
      <c r="J155" s="13">
        <v>552.48520099999996</v>
      </c>
      <c r="K155" s="13">
        <v>1224.5301219999999</v>
      </c>
      <c r="L155" s="13">
        <v>1802.2546219999999</v>
      </c>
    </row>
    <row r="157" spans="2:12" x14ac:dyDescent="0.35">
      <c r="B157" s="26" t="s">
        <v>32</v>
      </c>
      <c r="C157" s="26"/>
      <c r="D157" s="26"/>
      <c r="E157" s="26"/>
      <c r="F157" s="26"/>
      <c r="H157" s="26" t="s">
        <v>32</v>
      </c>
      <c r="I157" s="26"/>
      <c r="J157" s="26"/>
      <c r="K157" s="26"/>
      <c r="L157" s="26"/>
    </row>
    <row r="158" spans="2:12" x14ac:dyDescent="0.35">
      <c r="B158" s="27" t="s">
        <v>38</v>
      </c>
      <c r="C158" s="11" t="s">
        <v>43</v>
      </c>
      <c r="D158" s="11" t="s">
        <v>44</v>
      </c>
      <c r="E158" s="11" t="s">
        <v>41</v>
      </c>
      <c r="F158" s="11" t="s">
        <v>42</v>
      </c>
      <c r="H158" s="27" t="s">
        <v>38</v>
      </c>
      <c r="I158" s="11" t="s">
        <v>43</v>
      </c>
      <c r="J158" s="11" t="s">
        <v>44</v>
      </c>
      <c r="K158" s="11" t="s">
        <v>41</v>
      </c>
      <c r="L158" s="11" t="s">
        <v>42</v>
      </c>
    </row>
    <row r="159" spans="2:12" x14ac:dyDescent="0.35">
      <c r="B159" s="28" t="s">
        <v>49</v>
      </c>
      <c r="C159" s="35">
        <v>0.47056399999999998</v>
      </c>
      <c r="D159" s="13">
        <v>0.47056399999999998</v>
      </c>
      <c r="E159" s="13">
        <v>0.47056399999999998</v>
      </c>
      <c r="F159" s="13">
        <v>0.47056399999999998</v>
      </c>
      <c r="H159" s="28" t="s">
        <v>47</v>
      </c>
      <c r="I159" s="35">
        <v>1.5903999999999998E-2</v>
      </c>
      <c r="J159" s="35">
        <v>1.5903999999999998E-2</v>
      </c>
      <c r="K159" s="35">
        <v>1.5903999999999998E-2</v>
      </c>
      <c r="L159" s="35">
        <v>1.5903999999999998E-2</v>
      </c>
    </row>
    <row r="160" spans="2:12" x14ac:dyDescent="0.35">
      <c r="B160" s="28" t="s">
        <v>50</v>
      </c>
      <c r="C160" s="13">
        <v>0.41276299999999999</v>
      </c>
      <c r="D160" s="13">
        <v>0.59926199999999996</v>
      </c>
      <c r="E160" s="13">
        <v>0.73916199999999999</v>
      </c>
      <c r="F160" s="13">
        <v>0.77161599999999997</v>
      </c>
      <c r="H160" s="28" t="s">
        <v>48</v>
      </c>
      <c r="I160" s="13">
        <v>3.7207000000000004E-2</v>
      </c>
      <c r="J160" s="13">
        <v>9.995699999999999E-2</v>
      </c>
      <c r="K160" s="13">
        <v>6.4778000000000002E-2</v>
      </c>
      <c r="L160" s="13">
        <v>3.4570999999999998E-2</v>
      </c>
    </row>
    <row r="162" spans="2:12" x14ac:dyDescent="0.35">
      <c r="B162" s="26" t="s">
        <v>33</v>
      </c>
      <c r="C162" s="26"/>
      <c r="D162" s="26"/>
      <c r="E162" s="26"/>
      <c r="F162" s="26"/>
      <c r="H162" s="26" t="s">
        <v>33</v>
      </c>
      <c r="I162" s="26"/>
      <c r="J162" s="26"/>
      <c r="K162" s="26"/>
      <c r="L162" s="26"/>
    </row>
    <row r="163" spans="2:12" x14ac:dyDescent="0.35">
      <c r="B163" s="27" t="s">
        <v>38</v>
      </c>
      <c r="C163" s="11" t="s">
        <v>43</v>
      </c>
      <c r="D163" s="11" t="s">
        <v>44</v>
      </c>
      <c r="E163" s="11" t="s">
        <v>41</v>
      </c>
      <c r="F163" s="11" t="s">
        <v>42</v>
      </c>
      <c r="H163" s="27" t="s">
        <v>38</v>
      </c>
      <c r="I163" s="11" t="s">
        <v>43</v>
      </c>
      <c r="J163" s="11" t="s">
        <v>44</v>
      </c>
      <c r="K163" s="11" t="s">
        <v>41</v>
      </c>
      <c r="L163" s="11" t="s">
        <v>42</v>
      </c>
    </row>
    <row r="164" spans="2:12" x14ac:dyDescent="0.35">
      <c r="B164" s="28" t="s">
        <v>49</v>
      </c>
      <c r="C164" s="35">
        <v>0.82808399999999993</v>
      </c>
      <c r="D164" s="13">
        <v>0.82808399999999993</v>
      </c>
      <c r="E164" s="13">
        <v>0.82808399999999993</v>
      </c>
      <c r="F164" s="13">
        <v>0.82808399999999993</v>
      </c>
      <c r="H164" s="28" t="s">
        <v>47</v>
      </c>
      <c r="I164" s="35">
        <v>3.5743999999999998E-2</v>
      </c>
      <c r="J164" s="35">
        <v>3.5743999999999998E-2</v>
      </c>
      <c r="K164" s="35">
        <v>3.5743999999999998E-2</v>
      </c>
      <c r="L164" s="35">
        <v>3.5743999999999998E-2</v>
      </c>
    </row>
    <row r="165" spans="2:12" x14ac:dyDescent="0.35">
      <c r="B165" s="28" t="s">
        <v>50</v>
      </c>
      <c r="C165" s="13">
        <v>0.69415299999999991</v>
      </c>
      <c r="D165" s="13">
        <v>0.889011</v>
      </c>
      <c r="E165" s="13">
        <v>1.521604</v>
      </c>
      <c r="F165" s="13">
        <v>1.1068720000000001</v>
      </c>
      <c r="H165" s="28" t="s">
        <v>48</v>
      </c>
      <c r="I165" s="13">
        <v>3.4694000000000003E-2</v>
      </c>
      <c r="J165" s="13">
        <v>6.93E-2</v>
      </c>
      <c r="K165" s="13">
        <v>4.8859999999999994E-2</v>
      </c>
      <c r="L165" s="13">
        <v>6.0198999999999996E-2</v>
      </c>
    </row>
    <row r="168" spans="2:12" x14ac:dyDescent="0.35">
      <c r="B168" s="26" t="s">
        <v>35</v>
      </c>
      <c r="C168" s="26"/>
      <c r="D168" s="26"/>
      <c r="E168" s="26"/>
      <c r="F168" s="26"/>
      <c r="H168" s="26" t="s">
        <v>35</v>
      </c>
      <c r="I168" s="26"/>
      <c r="J168" s="26"/>
      <c r="K168" s="26"/>
      <c r="L168" s="26"/>
    </row>
    <row r="169" spans="2:12" x14ac:dyDescent="0.35">
      <c r="B169" s="27" t="s">
        <v>38</v>
      </c>
      <c r="C169" s="11" t="s">
        <v>43</v>
      </c>
      <c r="D169" s="11" t="s">
        <v>44</v>
      </c>
      <c r="E169" s="11" t="s">
        <v>41</v>
      </c>
      <c r="F169" s="11" t="s">
        <v>42</v>
      </c>
      <c r="H169" s="27" t="s">
        <v>38</v>
      </c>
      <c r="I169" s="11" t="s">
        <v>43</v>
      </c>
      <c r="J169" s="11" t="s">
        <v>44</v>
      </c>
      <c r="K169" s="11" t="s">
        <v>41</v>
      </c>
      <c r="L169" s="11" t="s">
        <v>42</v>
      </c>
    </row>
    <row r="170" spans="2:12" x14ac:dyDescent="0.35">
      <c r="B170" s="28" t="s">
        <v>49</v>
      </c>
      <c r="C170" s="35">
        <v>5.1838000000000002E-2</v>
      </c>
      <c r="D170" s="13">
        <v>5.1838000000000002E-2</v>
      </c>
      <c r="E170" s="13">
        <v>5.1838000000000002E-2</v>
      </c>
      <c r="F170" s="13">
        <v>5.1838000000000002E-2</v>
      </c>
      <c r="H170" s="28" t="s">
        <v>47</v>
      </c>
      <c r="I170" s="35">
        <v>1.1176999999999999E-2</v>
      </c>
      <c r="J170" s="35">
        <v>1.1176999999999999E-2</v>
      </c>
      <c r="K170" s="35">
        <v>1.1176999999999999E-2</v>
      </c>
      <c r="L170" s="35">
        <v>1.1176999999999999E-2</v>
      </c>
    </row>
    <row r="171" spans="2:12" x14ac:dyDescent="0.35">
      <c r="B171" s="28" t="s">
        <v>50</v>
      </c>
      <c r="C171" s="13">
        <v>0.170483</v>
      </c>
      <c r="D171" s="13">
        <v>0.25154799999999999</v>
      </c>
      <c r="E171" s="13">
        <v>0.78361700000000001</v>
      </c>
      <c r="F171" s="13">
        <v>0.995888</v>
      </c>
      <c r="H171" s="28" t="s">
        <v>48</v>
      </c>
      <c r="I171" s="13">
        <v>1.4584999999999999E-2</v>
      </c>
      <c r="J171" s="13">
        <v>1.9063E-2</v>
      </c>
      <c r="K171" s="13">
        <v>3.9085000000000002E-2</v>
      </c>
      <c r="L171" s="13">
        <v>6.4296999999999993E-2</v>
      </c>
    </row>
  </sheetData>
  <mergeCells count="68">
    <mergeCell ref="B168:F168"/>
    <mergeCell ref="H168:L168"/>
    <mergeCell ref="B152:F152"/>
    <mergeCell ref="H152:L152"/>
    <mergeCell ref="B157:F157"/>
    <mergeCell ref="H157:L157"/>
    <mergeCell ref="B162:F162"/>
    <mergeCell ref="H162:L162"/>
    <mergeCell ref="B137:F137"/>
    <mergeCell ref="H137:L137"/>
    <mergeCell ref="B142:F142"/>
    <mergeCell ref="H142:L142"/>
    <mergeCell ref="B147:F147"/>
    <mergeCell ref="H147:L147"/>
    <mergeCell ref="B122:F122"/>
    <mergeCell ref="H122:L122"/>
    <mergeCell ref="B127:F127"/>
    <mergeCell ref="H127:L127"/>
    <mergeCell ref="B132:F132"/>
    <mergeCell ref="H132:L132"/>
    <mergeCell ref="B107:F107"/>
    <mergeCell ref="H107:L107"/>
    <mergeCell ref="B112:F112"/>
    <mergeCell ref="H112:L112"/>
    <mergeCell ref="B117:F117"/>
    <mergeCell ref="H117:L117"/>
    <mergeCell ref="B92:F92"/>
    <mergeCell ref="H92:L92"/>
    <mergeCell ref="B97:F97"/>
    <mergeCell ref="H97:L97"/>
    <mergeCell ref="B102:F102"/>
    <mergeCell ref="H102:L102"/>
    <mergeCell ref="B77:F77"/>
    <mergeCell ref="H77:L77"/>
    <mergeCell ref="B82:F82"/>
    <mergeCell ref="H82:L82"/>
    <mergeCell ref="B87:F87"/>
    <mergeCell ref="H87:L87"/>
    <mergeCell ref="B62:F62"/>
    <mergeCell ref="H62:L62"/>
    <mergeCell ref="B67:F67"/>
    <mergeCell ref="H67:L67"/>
    <mergeCell ref="B72:F72"/>
    <mergeCell ref="H72:L72"/>
    <mergeCell ref="B46:F46"/>
    <mergeCell ref="H46:L46"/>
    <mergeCell ref="B51:F51"/>
    <mergeCell ref="H51:L51"/>
    <mergeCell ref="B56:F56"/>
    <mergeCell ref="H56:L56"/>
    <mergeCell ref="B31:F31"/>
    <mergeCell ref="H31:L31"/>
    <mergeCell ref="B36:F36"/>
    <mergeCell ref="H36:L36"/>
    <mergeCell ref="B41:F41"/>
    <mergeCell ref="H41:L41"/>
    <mergeCell ref="B16:F16"/>
    <mergeCell ref="H16:L16"/>
    <mergeCell ref="B21:F21"/>
    <mergeCell ref="H21:L21"/>
    <mergeCell ref="B26:F26"/>
    <mergeCell ref="H26:L26"/>
    <mergeCell ref="B1:F1"/>
    <mergeCell ref="H1:L1"/>
    <mergeCell ref="B6:F6"/>
    <mergeCell ref="H6:L6"/>
    <mergeCell ref="B11:F11"/>
    <mergeCell ref="H11:L1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1D04F-CC3F-4815-B718-840F827215EA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 SSD</vt:lpstr>
      <vt:lpstr>SSD only</vt:lpstr>
      <vt:lpstr>Splot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Awejori</dc:creator>
  <cp:lastModifiedBy>Gabriel Awejori</cp:lastModifiedBy>
  <dcterms:created xsi:type="dcterms:W3CDTF">2024-08-13T07:05:15Z</dcterms:created>
  <dcterms:modified xsi:type="dcterms:W3CDTF">2024-10-04T09:15:51Z</dcterms:modified>
</cp:coreProperties>
</file>